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nsimo\Documents\Pirkimai 2025\AK\13 Reagentai klinikinės chemijos ir imunochemijos tyrimams su prietaisais panaudai\PD\Techninė specifikacija ir įkainiai\"/>
    </mc:Choice>
  </mc:AlternateContent>
  <xr:revisionPtr revIDLastSave="0" documentId="13_ncr:1_{D5D15D34-C4AE-4568-9992-AF1952E1C08B}" xr6:coauthVersionLast="47" xr6:coauthVersionMax="47" xr10:uidLastSave="{00000000-0000-0000-0000-000000000000}"/>
  <bookViews>
    <workbookView xWindow="-108" yWindow="-108" windowWidth="23256" windowHeight="13896" xr2:uid="{BE0CC75C-FE24-4B7E-8BEE-5717AA24CFB9}"/>
  </bookViews>
  <sheets>
    <sheet name="Parametras KALIBRACIJA" sheetId="5" r:id="rId1"/>
    <sheet name="Parametras REAGENTU STABILUMAS" sheetId="7" r:id="rId2"/>
    <sheet name="Parametras ATSPARUMAS BIOTINUI" sheetId="9" r:id="rId3"/>
    <sheet name="Parametras MATAVIMAS BE SKIEDIM" sheetId="10" r:id="rId4"/>
    <sheet name="Kitos naudos" sheetId="6" r:id="rId5"/>
  </sheets>
  <definedNames>
    <definedName name="_xlnm._FilterDatabase" localSheetId="2" hidden="1">'Parametras ATSPARUMAS BIOTINUI'!#REF!</definedName>
    <definedName name="_xlnm._FilterDatabase" localSheetId="0" hidden="1">'Parametras KALIBRACIJA'!#REF!</definedName>
    <definedName name="_xlnm._FilterDatabase" localSheetId="3" hidden="1">'Parametras MATAVIMAS BE SKIEDIM'!#REF!</definedName>
    <definedName name="_xlnm._FilterDatabase" localSheetId="1" hidden="1">'Parametras REAGENTU STABILUMAS'!#REF!</definedName>
    <definedName name="ExternalData_1" localSheetId="2">'Parametras ATSPARUMAS BIOTINUI'!#REF!</definedName>
    <definedName name="ExternalData_1" localSheetId="0">'Parametras KALIBRACIJA'!#REF!</definedName>
    <definedName name="ExternalData_1" localSheetId="3">'Parametras MATAVIMAS BE SKIEDIM'!#REF!</definedName>
    <definedName name="ExternalData_1" localSheetId="1">'Parametras REAGENTU STABILUMAS'!#REF!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6" l="1"/>
  <c r="B13" i="6" l="1"/>
  <c r="E23" i="9"/>
  <c r="F61" i="10" l="1"/>
  <c r="E15" i="9"/>
  <c r="E65" i="7"/>
  <c r="E65" i="5"/>
  <c r="F54" i="10"/>
  <c r="F99" i="10"/>
  <c r="F98" i="10"/>
  <c r="F97" i="10"/>
  <c r="F96" i="10"/>
  <c r="F95" i="10"/>
  <c r="F94" i="10"/>
  <c r="F93" i="10"/>
  <c r="F92" i="10"/>
  <c r="F91" i="10"/>
  <c r="F90" i="10"/>
  <c r="F89" i="10"/>
  <c r="F88" i="10"/>
  <c r="F87" i="10"/>
  <c r="F86" i="10"/>
  <c r="F85" i="10"/>
  <c r="F84" i="10"/>
  <c r="F83" i="10"/>
  <c r="F82" i="10"/>
  <c r="F81" i="10"/>
  <c r="F80" i="10"/>
  <c r="F79" i="10"/>
  <c r="F78" i="10"/>
  <c r="F77" i="10"/>
  <c r="F76" i="10"/>
  <c r="F75" i="10"/>
  <c r="F74" i="10"/>
  <c r="F73" i="10"/>
  <c r="F72" i="10"/>
  <c r="F71" i="10"/>
  <c r="F70" i="10"/>
  <c r="F69" i="10"/>
  <c r="F68" i="10"/>
  <c r="F67" i="10"/>
  <c r="F66" i="10"/>
  <c r="F65" i="10"/>
  <c r="F64" i="10"/>
  <c r="F63" i="10"/>
  <c r="F62" i="10"/>
  <c r="F60" i="10"/>
  <c r="F59" i="10"/>
  <c r="F58" i="10"/>
  <c r="F57" i="10"/>
  <c r="F56" i="10"/>
  <c r="F55" i="10"/>
  <c r="F53" i="10"/>
  <c r="F52" i="10"/>
  <c r="F51" i="10"/>
  <c r="F50" i="10"/>
  <c r="F49" i="10"/>
  <c r="F48" i="10"/>
  <c r="F47" i="10"/>
  <c r="F46" i="10"/>
  <c r="F45" i="10"/>
  <c r="F44" i="10"/>
  <c r="F43" i="10"/>
  <c r="F42" i="10"/>
  <c r="F41" i="10"/>
  <c r="F40" i="10"/>
  <c r="F39" i="10"/>
  <c r="F38" i="10"/>
  <c r="F37" i="10"/>
  <c r="F36" i="10"/>
  <c r="F35" i="10"/>
  <c r="F34" i="10"/>
  <c r="F33" i="10"/>
  <c r="F32" i="10"/>
  <c r="F31" i="10"/>
  <c r="F30" i="10"/>
  <c r="F29" i="10"/>
  <c r="F28" i="10"/>
  <c r="F27" i="10"/>
  <c r="F26" i="10"/>
  <c r="F25" i="10"/>
  <c r="F24" i="10"/>
  <c r="F23" i="10"/>
  <c r="F22" i="10"/>
  <c r="F21" i="10"/>
  <c r="F20" i="10"/>
  <c r="F19" i="10"/>
  <c r="F18" i="10"/>
  <c r="F17" i="10"/>
  <c r="F16" i="10"/>
  <c r="F15" i="10"/>
  <c r="F14" i="10"/>
  <c r="F13" i="10"/>
  <c r="F12" i="10"/>
  <c r="F11" i="10"/>
  <c r="F10" i="10"/>
  <c r="F9" i="10"/>
  <c r="F8" i="10"/>
  <c r="F7" i="10"/>
  <c r="F100" i="10" s="1"/>
  <c r="E64" i="9"/>
  <c r="E63" i="9"/>
  <c r="E62" i="9"/>
  <c r="E61" i="9"/>
  <c r="E60" i="9"/>
  <c r="E59" i="9"/>
  <c r="E58" i="9"/>
  <c r="E57" i="9"/>
  <c r="E56" i="9"/>
  <c r="E55" i="9"/>
  <c r="E54" i="9"/>
  <c r="E53" i="9"/>
  <c r="E52" i="9"/>
  <c r="E51" i="9"/>
  <c r="E50" i="9"/>
  <c r="E49" i="9"/>
  <c r="E48" i="9"/>
  <c r="E47" i="9"/>
  <c r="E46" i="9"/>
  <c r="E45" i="9"/>
  <c r="E44" i="9"/>
  <c r="E43" i="9"/>
  <c r="E42" i="9"/>
  <c r="E41" i="9"/>
  <c r="E40" i="9"/>
  <c r="E39" i="9"/>
  <c r="E38" i="9"/>
  <c r="E37" i="9"/>
  <c r="E36" i="9"/>
  <c r="E35" i="9"/>
  <c r="E34" i="9"/>
  <c r="E33" i="9"/>
  <c r="E32" i="9"/>
  <c r="E31" i="9"/>
  <c r="E30" i="9"/>
  <c r="E29" i="9"/>
  <c r="E28" i="9"/>
  <c r="E27" i="9"/>
  <c r="E26" i="9"/>
  <c r="E25" i="9"/>
  <c r="E24" i="9"/>
  <c r="E22" i="9"/>
  <c r="E21" i="9"/>
  <c r="E20" i="9"/>
  <c r="E19" i="9"/>
  <c r="E18" i="9"/>
  <c r="E17" i="9"/>
  <c r="E16" i="9"/>
  <c r="E14" i="9"/>
  <c r="E13" i="9"/>
  <c r="E12" i="9"/>
  <c r="E11" i="9"/>
  <c r="E10" i="9"/>
  <c r="E9" i="9"/>
  <c r="E8" i="9"/>
  <c r="E7" i="9"/>
  <c r="E65" i="9" s="1"/>
  <c r="E99" i="7"/>
  <c r="E98" i="7"/>
  <c r="E97" i="7"/>
  <c r="E96" i="7"/>
  <c r="E95" i="7"/>
  <c r="E94" i="7"/>
  <c r="E93" i="7"/>
  <c r="E92" i="7"/>
  <c r="E91" i="7"/>
  <c r="E90" i="7"/>
  <c r="E89" i="7"/>
  <c r="E88" i="7"/>
  <c r="E87" i="7"/>
  <c r="E86" i="7"/>
  <c r="E85" i="7"/>
  <c r="E84" i="7"/>
  <c r="E83" i="7"/>
  <c r="E82" i="7"/>
  <c r="E81" i="7"/>
  <c r="E80" i="7"/>
  <c r="E79" i="7"/>
  <c r="E78" i="7"/>
  <c r="E77" i="7"/>
  <c r="E76" i="7"/>
  <c r="E75" i="7"/>
  <c r="E74" i="7"/>
  <c r="E73" i="7"/>
  <c r="E72" i="7"/>
  <c r="E71" i="7"/>
  <c r="E70" i="7"/>
  <c r="E69" i="7"/>
  <c r="E68" i="7"/>
  <c r="E67" i="7"/>
  <c r="E66" i="7"/>
  <c r="E64" i="7"/>
  <c r="E63" i="7"/>
  <c r="E62" i="7"/>
  <c r="E61" i="7"/>
  <c r="E60" i="7"/>
  <c r="E59" i="7"/>
  <c r="E58" i="7"/>
  <c r="E57" i="7"/>
  <c r="E56" i="7"/>
  <c r="E55" i="7"/>
  <c r="E54" i="7"/>
  <c r="E53" i="7"/>
  <c r="E52" i="7"/>
  <c r="E51" i="7"/>
  <c r="E50" i="7"/>
  <c r="E49" i="7"/>
  <c r="E48" i="7"/>
  <c r="E47" i="7"/>
  <c r="E46" i="7"/>
  <c r="E45" i="7"/>
  <c r="E44" i="7"/>
  <c r="E43" i="7"/>
  <c r="E42" i="7"/>
  <c r="E41" i="7"/>
  <c r="E40" i="7"/>
  <c r="E39" i="7"/>
  <c r="E38" i="7"/>
  <c r="E37" i="7"/>
  <c r="E36" i="7"/>
  <c r="E35" i="7"/>
  <c r="E34" i="7"/>
  <c r="E33" i="7"/>
  <c r="E32" i="7"/>
  <c r="E31" i="7"/>
  <c r="E30" i="7"/>
  <c r="E29" i="7"/>
  <c r="E28" i="7"/>
  <c r="E27" i="7"/>
  <c r="E26" i="7"/>
  <c r="E25" i="7"/>
  <c r="E24" i="7"/>
  <c r="E23" i="7"/>
  <c r="E22" i="7"/>
  <c r="E21" i="7"/>
  <c r="E20" i="7"/>
  <c r="E19" i="7"/>
  <c r="E18" i="7"/>
  <c r="E17" i="7"/>
  <c r="E16" i="7"/>
  <c r="E15" i="7"/>
  <c r="E14" i="7"/>
  <c r="E13" i="7"/>
  <c r="E12" i="7"/>
  <c r="E11" i="7"/>
  <c r="E10" i="7"/>
  <c r="E9" i="7"/>
  <c r="E8" i="7"/>
  <c r="E7" i="7"/>
  <c r="E100" i="7" s="1"/>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49" i="5"/>
  <c r="E50" i="5"/>
  <c r="E51" i="5"/>
  <c r="E52" i="5"/>
  <c r="E53" i="5"/>
  <c r="E54" i="5"/>
  <c r="E55" i="5"/>
  <c r="E56" i="5"/>
  <c r="E57" i="5"/>
  <c r="E58" i="5"/>
  <c r="E59" i="5"/>
  <c r="E60" i="5"/>
  <c r="E61" i="5"/>
  <c r="E62" i="5"/>
  <c r="E63" i="5"/>
  <c r="E64" i="5"/>
  <c r="E66" i="5"/>
  <c r="E67" i="5"/>
  <c r="E68" i="5"/>
  <c r="E69" i="5"/>
  <c r="E70" i="5"/>
  <c r="E71" i="5"/>
  <c r="E72" i="5"/>
  <c r="E73" i="5"/>
  <c r="E74" i="5"/>
  <c r="E75" i="5"/>
  <c r="E76" i="5"/>
  <c r="E77" i="5"/>
  <c r="E78" i="5"/>
  <c r="E79" i="5"/>
  <c r="E80" i="5"/>
  <c r="E81" i="5"/>
  <c r="E82" i="5"/>
  <c r="E83" i="5"/>
  <c r="E84" i="5"/>
  <c r="E85" i="5"/>
  <c r="E86"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7" i="5"/>
  <c r="E123" i="5" s="1"/>
  <c r="E122" i="5"/>
  <c r="E102" i="7" l="1"/>
  <c r="F102" i="10"/>
  <c r="E125" i="5"/>
  <c r="E67" i="9"/>
</calcChain>
</file>

<file path=xl/sharedStrings.xml><?xml version="1.0" encoding="utf-8"?>
<sst xmlns="http://schemas.openxmlformats.org/spreadsheetml/2006/main" count="1254" uniqueCount="186">
  <si>
    <t>Kreatininas</t>
  </si>
  <si>
    <t>K, Na, Cl</t>
  </si>
  <si>
    <t>Alaninaminotransferazė (ALT)</t>
  </si>
  <si>
    <t>Šlapalas</t>
  </si>
  <si>
    <t>Gliukozė</t>
  </si>
  <si>
    <t>Aspartataminotransferazė (AST)</t>
  </si>
  <si>
    <t>Bilirubinas, bendrasis</t>
  </si>
  <si>
    <t>Šarminė fosfatazė</t>
  </si>
  <si>
    <t>Gama glutamiltransferazė (GGT)</t>
  </si>
  <si>
    <t>Troponinas</t>
  </si>
  <si>
    <t>Treponema pallidum antikūnai</t>
  </si>
  <si>
    <t>Cholesterolis</t>
  </si>
  <si>
    <t>Šlapimo rūgštis</t>
  </si>
  <si>
    <t xml:space="preserve">Laktatdehidrogenazė (LDH) </t>
  </si>
  <si>
    <t>Feritinas</t>
  </si>
  <si>
    <t>Bendrasis baltymas</t>
  </si>
  <si>
    <t>Bilirubinas, tiesioginis</t>
  </si>
  <si>
    <t>Prokalcitoninas</t>
  </si>
  <si>
    <t>Lipazė</t>
  </si>
  <si>
    <t>25-OH Vitaminas D</t>
  </si>
  <si>
    <t>CMV-IgM</t>
  </si>
  <si>
    <t>Karcinoembrioninis antigenas (CEA)</t>
  </si>
  <si>
    <t>Vitaminas B12 (aktyvusis)</t>
  </si>
  <si>
    <t>Laktatas</t>
  </si>
  <si>
    <t>Albuminas (šlapime)</t>
  </si>
  <si>
    <t>Folio rūgštis (serume)</t>
  </si>
  <si>
    <t>Haptoglobinas</t>
  </si>
  <si>
    <t>Imunoglobulinai G (IgG)</t>
  </si>
  <si>
    <t>Kreatinkinazė (CK, bendrasis aktyvumas)</t>
  </si>
  <si>
    <t>Vėžio žymuo CA 125</t>
  </si>
  <si>
    <t>Imunoglobulinai M (IgM)</t>
  </si>
  <si>
    <t>Prolaktinas</t>
  </si>
  <si>
    <t>Imunoglobulinai A (IgA)</t>
  </si>
  <si>
    <t>Alfa fetoproteinas (AFP)</t>
  </si>
  <si>
    <t>Kortizolis</t>
  </si>
  <si>
    <t>Liuteinizuojantis hormonas (LH)</t>
  </si>
  <si>
    <t>Vankomicinas</t>
  </si>
  <si>
    <t>Antikūnai prieš skydliaukės peroksidazę (ATPO)</t>
  </si>
  <si>
    <t>Komplementas C3</t>
  </si>
  <si>
    <t>Komplementas C4</t>
  </si>
  <si>
    <t>Estradiolis (E2)</t>
  </si>
  <si>
    <t>Reumatoidinis faktorius (RF)</t>
  </si>
  <si>
    <t>Progesteronas</t>
  </si>
  <si>
    <t>Folikulus stimuliuojantis hormonas (FSH)</t>
  </si>
  <si>
    <t>TIBC/UIBC</t>
  </si>
  <si>
    <t>Testosteronas</t>
  </si>
  <si>
    <t>Toxoplasma gondii IgG</t>
  </si>
  <si>
    <t>Toxoplasma gondii IgM</t>
  </si>
  <si>
    <t>Mioglobinas</t>
  </si>
  <si>
    <t>Tulžies rūgštys</t>
  </si>
  <si>
    <t>Imunoglobulinas E (IgE)</t>
  </si>
  <si>
    <t xml:space="preserve">Kreatinkinazės MB izofermentas (CK-MB) </t>
  </si>
  <si>
    <t>Metotreksatas</t>
  </si>
  <si>
    <t>HBe antigenas</t>
  </si>
  <si>
    <t>Homocisteinas</t>
  </si>
  <si>
    <t>Dehidroepiandrosterono sulfatas (DHEA-SO4)</t>
  </si>
  <si>
    <t>Transferinas</t>
  </si>
  <si>
    <t>Antistreptolizinas O (ASO)</t>
  </si>
  <si>
    <t>Valproinė rūgštis</t>
  </si>
  <si>
    <t>Tiroksinas (T4)</t>
  </si>
  <si>
    <t>Kokybinis IgG arba bendrųjų, įskaitant IgG, antikūnų prieš SARS-CoV-2 N baltymą tyrimas</t>
  </si>
  <si>
    <t>Trijodtironinas (T3)</t>
  </si>
  <si>
    <t>Insulinas</t>
  </si>
  <si>
    <t>Digoksinas</t>
  </si>
  <si>
    <t>HAV IgG arba bendrieji HAV antikūnai</t>
  </si>
  <si>
    <t>Karbamazepinas</t>
  </si>
  <si>
    <t>Gentamicinas</t>
  </si>
  <si>
    <t>Amoniakas</t>
  </si>
  <si>
    <t>Teofilinas</t>
  </si>
  <si>
    <t>HBs antigenas (patvirtinantis tyrimas)</t>
  </si>
  <si>
    <t>Rūgštieji karbonatai (HCO3)</t>
  </si>
  <si>
    <t>Magnis (Mg)</t>
  </si>
  <si>
    <t>Kalcis (Ca)</t>
  </si>
  <si>
    <t>Fosforas (P)</t>
  </si>
  <si>
    <t>Varis (Cu)</t>
  </si>
  <si>
    <t>Geležis (Fe)</t>
  </si>
  <si>
    <t>Amilazė</t>
  </si>
  <si>
    <t xml:space="preserve">Kasos amilazė </t>
  </si>
  <si>
    <t>Glikozilintas hemoglobinas, standartizuotas pagal IFCC (HbA1c)</t>
  </si>
  <si>
    <t xml:space="preserve">Triacilgliceroliai </t>
  </si>
  <si>
    <t>Mažo tankio lipoproteinų (MTL) cholesterolis tiesioginiais metodais</t>
  </si>
  <si>
    <t>Apolipoproteinas B (APO B)</t>
  </si>
  <si>
    <t>Apolipoproteinas A-I (Apo A-I)</t>
  </si>
  <si>
    <t>BNP arba N-galinis B tipo (smegenų) natriuretinis propeptidas (NTproBNP)</t>
  </si>
  <si>
    <t>Bendrasis baltymas (šlapime)</t>
  </si>
  <si>
    <t>Albuminas bromkrezolio violetinio metodu</t>
  </si>
  <si>
    <t>Beta-2-mikroglobulinas</t>
  </si>
  <si>
    <t>Ceruloplazminas (Cp)</t>
  </si>
  <si>
    <t>Lytinius hormonus sujungiantis globulinas (SHBG)</t>
  </si>
  <si>
    <t>Tiroglobulinas (Tg)</t>
  </si>
  <si>
    <t>Antikūnai prieš tiroglobuliną (Anti-TG)</t>
  </si>
  <si>
    <t xml:space="preserve">Laisvasis tiroksinas (LT4) </t>
  </si>
  <si>
    <t xml:space="preserve">Laisvasis trijodtironinas (LT3) </t>
  </si>
  <si>
    <t>Parathormonas (intaktinis) (iPTH)</t>
  </si>
  <si>
    <t xml:space="preserve">C peptidas </t>
  </si>
  <si>
    <t>Žmogaus epididymio baltymas 4 (HE4)</t>
  </si>
  <si>
    <t xml:space="preserve">Vėžio žymuo CA 15-3 </t>
  </si>
  <si>
    <t>Vėžio žymuo CA 19-9</t>
  </si>
  <si>
    <t>Prostatos specifinis antigenas (PSA)</t>
  </si>
  <si>
    <t>Laisvasis prostatos specifinis antigenas</t>
  </si>
  <si>
    <t>CMV-IgG</t>
  </si>
  <si>
    <t>IgG klasės antikūnų prieš citomegalo virusą avidiškumas (CMV IgG Avidity)</t>
  </si>
  <si>
    <t>IgG klasės antikūnų prieš Toxoplasma gondii avidiškumas (T gondii IgG Avidity)</t>
  </si>
  <si>
    <t>Antikūnai prieš hepatito B viruso paviršinį antigeną (HBV surface Ab )</t>
  </si>
  <si>
    <t>IgM klasės antikūnai prieš hepatito B viruso šerdinį antigeną (HBV core IgM)</t>
  </si>
  <si>
    <t>Antikūnai prieš hepatito B viruso šerdinį
antigeną (HBV core Ab )</t>
  </si>
  <si>
    <t>Antikūnai prieš hepatito B viruso e antigeną (HBV e Ab)</t>
  </si>
  <si>
    <t>IgM klasės antikūnai prieš hepatito A virusą (HAV IgM)</t>
  </si>
  <si>
    <t>Kombinuoti antikūnai prieš žmogaus
imunodeficito virusus 1 ir 2, ir antigenas
p24 (HIV 1+2 Ab+HIV1 p24 Ag)</t>
  </si>
  <si>
    <t>Antikūnai prieš hepatito C virusą (HCV Ab)</t>
  </si>
  <si>
    <t>Hepatito B viruso paviršinis antigenas (HBV surface Ag )</t>
  </si>
  <si>
    <t>Didelio tankio lipoproteinų (DTL) cholesterolis</t>
  </si>
  <si>
    <t>Parametras KALIBRACIJA</t>
  </si>
  <si>
    <t>Tyrimo kalibracijos stabilumo svoris</t>
  </si>
  <si>
    <t>Tyrimas</t>
  </si>
  <si>
    <t>D</t>
  </si>
  <si>
    <t>E</t>
  </si>
  <si>
    <t>F</t>
  </si>
  <si>
    <t>G</t>
  </si>
  <si>
    <t>Parametro svertinis koeficientas (k):</t>
  </si>
  <si>
    <t>Tyrimui naudojamo reagento įdėto į analizatorių stabilumo svoris</t>
  </si>
  <si>
    <t>įrašo tiekėjas</t>
  </si>
  <si>
    <t>Reagento įdėto į analizatorių ilgiausio stabilumo pasiūlymo stabilumas dienomis. Pildo pasiūlymo vertintojas pagal tinkamų pasiūlymų informaciją (netinkamų pasiūlymų parametrai neįtraukiami).
 Čia nurodoma iš visų tinkamų pasiūlymų išrinkta didžiausia reikšmė.</t>
  </si>
  <si>
    <t>Tyrimo atsparumo biotinui svoris</t>
  </si>
  <si>
    <t>Tyrimo matavimo be skiedimo svoris</t>
  </si>
  <si>
    <t xml:space="preserve">Nuoroda į su pasiūlymu pateiktą informaciją, kuria remdamasis pasiūlymo vertintojas galės patikrinti tyrimo, kuriam siūlomi reagentai (teikiamas pasiūlymas), atliekamo be skiedimo matavimo intervalo didžiausią reikšmę nurodytą D stulpelyje. Atitikimo įrodymui tiekėjas su pasiūlymu turi pateikti siūlomų reagentų aprašus arba naudojimo instrukcijas ar kitus dokumentus anglų kalba. 
Jei su pasiūlymu nepateikiami dokumentai su reikalaujama informacija (tyrimo be skiedimo matavimo intervalo didžiausia reikšme), tuomet už tą tyrimą, kuriam nepateikti įrodymai, skiriama 0 taškų. </t>
  </si>
  <si>
    <t xml:space="preserve">Nuoroda į su pasiūlymu pateiktą informaciją, kuria remdamasis pasiūlymo vertintojas galės patikrinti tyrimo, kuriam siūlomi reagentai (teikiamas pasiūlymas) biotino koncentraciją, kuri neturi įtakos tyrimui siūlomais reagentais, nurodytą D stulpelyje. Atitikimo įrodymui tiekėjas su pasiūlymu turi pateikti siūlomų reagentų aprašus arba naudojimo instrukcijas ar kitus dokumentus anglų kalba. 
Jei su pasiūlymu nepateikiami dokumentai su reikalaujama informacija (biotino koncentracija ar nurodymu, kad biotinas šiam tyrimui neturi įtakos), tuomet už tą tyrimą, kuriam nepateikti įrodymai, skiriama 0 taškų. </t>
  </si>
  <si>
    <t>Nuoroda į su pasiūlymu pateiktą informaciją, kuria remdamasis pasiūlymo vertintojas galės patikrinti tyrimo, kuriam siūlomi reagentai (teikiamas pasiūlymas) reagento įdėto į analizatorių stabilumo trukmę nurodytą D stulpelyje. Atitikimo įrodymui tiekėjas su pasiūlymu turi pateikti siūlomų reagentų aprašus arba naudojimo instrukcijas ar kitus gamintojo dokumentus anglų kalba. 
Jei su pasiūlymu nepateikiami dokumentai su reikalaujama informacija (reagentų įdėtų į analizatorių stabilumo trukme), tuomet už tą tyrimą, kuriam nepateikti įrodymai, skiriama 0 taškų.</t>
  </si>
  <si>
    <t>Nuoroda į su pasiūlymu pateiktą informaciją, kuria remdamasis pasiūlymo vertintojas galės patikrinti tyrimo, kuriam siūlomi reagentai (teikiamas pasiūlymas) kalibracijos stabilumo trukmę nurodytą D stulpelyje. Atitikimo įrodymui tiekėjas su pasiūlymu turi pateikti siūlomų reagentų aprašus arba naudojimo instrukcijas ar kitus dokumentus anglų kalba. 
Jei su pasiūlymu nepateikiami dokumentai su reikalaujama informacija (kalibracijos stabilumo trukme), tuomet už tą tyrimą, kuriam nepateikti įrodymai, skiriama 0 taškų.</t>
  </si>
  <si>
    <t>Galima maksimali taškų suma (Tmax) už parametrą:</t>
  </si>
  <si>
    <t>Vertinamo pasiūlymo surinktų taškų suma (Tpas) už parametrą:</t>
  </si>
  <si>
    <t>Vertinamo pasiūlymo ekonominio naudingumo balas (Cpas) už parametrą apskaičiuojamas taip Cpas=Tpas/Tmax*k:</t>
  </si>
  <si>
    <t>Vertinamo pasiūlymo ekonominio naudingumo balas (Spas) už parametrą apskaičiuojamas taip Spas=Tpas/Tmax*k:</t>
  </si>
  <si>
    <t>Vertinamo pasiūlymo ekonominio naudingumo balas (Bpas) už parametrą apskaičiuojamas taip Bpas=Tpas/Tmax*k:</t>
  </si>
  <si>
    <t>Vertinamo pasiūlymo ekonominio naudingumo balas (Mpas) už parametrą apskaičiuojamas taip Mpas=Tpas/Tmax*k:</t>
  </si>
  <si>
    <t>Kitų naudų parametrai</t>
  </si>
  <si>
    <t>Ekonominio naudingumo balas. Jei pasiūlymas atitinka kriterijų, tai skiriamas toks balas koks nurodytas prie parametro. Kitu atveju už parametrą skirima 0 balų.</t>
  </si>
  <si>
    <t>Nuoroda į su pasiūlymu pateiktą informaciją, kuria remdamasis pasiūlymo vertintojas galės patikrinti pasiūlymo atitikimą konkrečiam parametrui.
Jei su pasiūlymu nepateikiami dokumentai su reikalaujama informacija, tuomet už tą parametrą, kuriam nepateikti įrodymai, skiriama 0 taškų.</t>
  </si>
  <si>
    <t>Maksimali galima kitų naudų ekonominio naudingumo balų suma (Imax):</t>
  </si>
  <si>
    <t>Pasiūlymo kitų naudų ekonominio naudingumo balų suma (Ipas):</t>
  </si>
  <si>
    <t>Parametras MATAVIMAS BE SKIEDIMO (parametro paaiškinimas: matavimo intervalo didžiausia reikšmė kai ji gaunama pagal tyrimo metodiką panaudojus reagentus vieną kartą).</t>
  </si>
  <si>
    <t>Jei papildomai yra užsakomas tyrimas, kai mėginys jau yra mėginių archyvavimo prietaisų sistemoje, yra atliekamas ne siūloma automatizuota sistema , tuomet pirminis mėginys turi būti atidengiamas, mėginių archyvavimo sistema šį mėginį automatiškai pateikia konvejeriui/mėginių transportavimo linijai, kurioje pirminis mėginys išpilstomas į antrinius mėgintuvėlius, kurie bus pristatomi į mėginių išdavimo stotelę, iš kurios operatorius galės paimti mėginį, kuriam užsakyti papildomi kitais prie sistemos neprijungtais prietaisais/analizatoriais atliekami tyrimai, o pirminis mėginys yra grąžinamas į mėginių archyvavimo sistemą.</t>
  </si>
  <si>
    <t>Parametras ATSPARUMAS BIOTINUI (CLSI standarte EP37 pateikta rekomendacija vertinti interferenciją, kai biotino koncentracija yra 3510 µg/l.)</t>
  </si>
  <si>
    <t>Siektina didžiausia biotino koncentracijos reikšmė - 3510 µg/l, kuri neturi įtakos tyrimų rezultatui.</t>
  </si>
  <si>
    <t>Žmogaus chorioninis gonadotropinas, bendras arba beta (HCG)</t>
  </si>
  <si>
    <t>C reaktyvusis baltymas (CRP)</t>
  </si>
  <si>
    <t xml:space="preserve">Vertinamam pasiūlymui skiriamų taškų už kalibracijos stabilumą apskaičiavimas. (Kiekvieno tyrimo taškai už kalibracijos stabilumą apskaičiuojami atskirai: Privalomuosius reikalavimus atitinkančio vertinamo pasiūlymo kalibracijos  stabilumas dienomis dalinamas iš privalomuosius reikalavimus atitinkančio pasiūlymo siūlomos ilgiausios kalibracijos dienų skaičiaus ir dauginamas iš tyrimo kalibracijos svorio (D/E*F=G). 
Jei E stulpelyje yra nurodyta vertė "MAX" ir vertinamo pasiūlymo stulpelyje D yra nurodyta vertė "MAX", tokiu atveju šiame G stulpelyje yra įrašoma F stulpelio vertė.
Jei E stulpelyje yra nurodyta vertė "MAX", o vertinamo pasiūlymo stulpelyje D yra nurodyta vertė dienų skaičiumi, tokiu atveju šiame G stulpelyje yra įrašoma 0.
</t>
  </si>
  <si>
    <t>Vertinamam pasiūlymui skiriamų taškų už reagento įdėto į analizatorių stabilumą apskaičiavimas. (Kiekvieno tyrimo taškai už reagento stabilumą apskaičiuojami atskirai: Privalomuosius reikalavimus atitinkančio vertinamo pasiūlymo reagentų  stabilumas dienomis dalinamas iš privalomuosius reikalavimus atitinkančio pasiūlymo siūlomo ilgiausio stabilumo dienų skaičiaus ir dauginamas iš reagento įdėto į analizatorių stabilumo svorio (D/E*F=G).</t>
  </si>
  <si>
    <t>Vertinamam pasiūlymui skiriamų taškų už atsparumą biotinui apskaičiavimas. (Kiekvieno tyrimo taškai už atsparumą biotinui apskaičiuojami atskirai: Privalomuosius reikalavimus atitinkančio vertinamo pasiūlymo biotino koncentracija, kuri neturi įtakos tyrimo rezultatui, dalinama iš 3510 µg/l ir dauginamas iš tyrimo atsparumo biotinui svorio (D/E*F=G). Jei vertinamo pasiūlymo biotino koncentracija ≥ 3510 µg/l neturi įtakos tyrimui, tuomet 3510 µg/l dalinama iš 3510 µg/l ir dauginama iš tyrimo atsparumo biotinui svorio.</t>
  </si>
  <si>
    <t>Matavimo vienetai</t>
  </si>
  <si>
    <t>μmol/L</t>
  </si>
  <si>
    <t>mmol/L</t>
  </si>
  <si>
    <t>U/L</t>
  </si>
  <si>
    <t>g/L</t>
  </si>
  <si>
    <t>ng/L</t>
  </si>
  <si>
    <t>pmol/L</t>
  </si>
  <si>
    <t>ng/mL</t>
  </si>
  <si>
    <t>mg/L</t>
  </si>
  <si>
    <t>μg/L</t>
  </si>
  <si>
    <t>pg/mL</t>
  </si>
  <si>
    <t>IU/mL</t>
  </si>
  <si>
    <t>nmol/L</t>
  </si>
  <si>
    <t>μIU/mL</t>
  </si>
  <si>
    <t>mIU/mL</t>
  </si>
  <si>
    <t>U/mL</t>
  </si>
  <si>
    <t>Vertinamo pasiūlymo tyrimo be skiedimo (pirminio) matavimo intervalo didžiausia reikšmė (pateikiama matavimo vienetais nurodytais C stulpelyje).
Pildo tiekėjas.</t>
  </si>
  <si>
    <t>C</t>
  </si>
  <si>
    <t>Pasiūlymo su didžiausia tyrimo be skiedimo (pirminio) matavimo intervalo didžiausia reikšme reikšmė.
Pildo pasiūlymo vertintojas pagal tinkamų pasiūlymų informaciją (netinkamų pasiūlymų parametrai neįtraukiami).
Čia nurodoma iš visų tinkamų pasiūlymų išrinkta didžiausia reikšmė.</t>
  </si>
  <si>
    <t xml:space="preserve">Vertinamam pasiūlymui skiriamų taškų už matavimo be skiedimo didžiausią reikšmę apskaičiavimas. (Kiekvieno tyrimo taškai už matavimo be skiedimo didžiausią reikšmę apskaičiuojami atskirai: Privalomuosius reikalavimus atitinkančio vertinamo pasiūlymo matavimo be skiedimo didžiausia reikšmė dalinama iš privalomuosius reikalavimus atitinkančio pasiūlymo didžiausios matavimo be skiedimo reikšmės, kuri yra didžiausia iš privalomuosius reikalavimus atitinkančių pasiūlymų ir dauginama iš tyrimo matavimo be skiedimo svorio (D/E*F=G). </t>
  </si>
  <si>
    <t>Mėginių paruošimo sistema nustato mėginių hemolizės, lipemijos, ikterijos lygį ir, jei reikia (vadovaujantis vartotojo nustatytomis HIL vertėmis), išrūšiuoja juos prie tyrimui netinkamų mėginių.</t>
  </si>
  <si>
    <t>Mėginių paruošimo sistema įvertina mėginio tūrį ir netinkamo tūrio mėginį išrūšiuoja prie tyrimui netinkamų mėginių.</t>
  </si>
  <si>
    <t>Mėginių paruošimo sistema įvertina mėginio talpyklos (mėgintuvėlio) tinkamumą pagal užsakytus tyrimus ir netinkamą mėginį išrūšiuoja prie tyrimui netinkamų mėginių.</t>
  </si>
  <si>
    <t>Mėginių paruošimo sistemoje yra daugiau negu viena centrifuga mėginių centrifugavimui.</t>
  </si>
  <si>
    <t>Šio reikalavimo atitikimui įrodyti tiekėjas kartu su pasiūlymu turi pateikti prietaiso naudojimo instrukciją arba techninę specifikaciją.</t>
  </si>
  <si>
    <t>Vertinamo pasiūlymo
tos pačios partijos reagentų kalibracijos stabilumas dienomis (kai reagentų partija nesikeičia (jei gamintojas numato, kad tos pačios partijos reagentą išbuvusį tam tikrą laiką analizatoriuje reikia kalibruoti, tokiu atveju tiekėjas remdamasis tyrimų kiekiu per 1825 dienas, savo siūlomos pakuotės dydžiu ir stabilumu turi įsivertinti ir įrašyti tą kalibracijos stabilumą, kuris būtų taikomas atsižvelgiant į tyrimų kiekius ir siūlomų prekių ypatybes (pakuotės dydis, stabilumas ir pan.)), kai prietaisas negenda ir atmetus kitus gamintojo numatytus atvejus kai tyrimą reikia kalibruoti nesibaigus gamintojo apibrėžtam kalibracijos stabilumo intervalui, išskyrus tą atvejį kai tos pačios partijos reagentas analizatoriuje išbūna ilgiau, o tokiu atveju gamintojas numato tyrimo kalibravimą). Pildo tiekėjas. 
Jei tyrimas nekalibruojamas arba kalibruojamas tik pasikeitus reagento partijai (kai prietaisas negenda ir atmetus kitus gamintojo numatytus atvejus kai tyrimą reikia kalibruoti nepasikeitus reagento partijai; jei gamintojas numato, kad tą patį reagentą, išbuvusį analizatoriuje konkretų laiką, reikia kalibruoti, tokiu atveju nelaikoma, kad tyrimas yra kalibruojamas tik pasikeitus reagento partijai), tuomet tiekėjas įrašo vertę - "MAX".</t>
  </si>
  <si>
    <t>Ilgiausio kalibracijos stabilumo pasiūlymas
Pildo pasiūlymo vertintojas pagal tinkamų pasiūlymų informaciją (netinkamų pasiūlymų parametrai neįtraukiami).
Čia nurodoma iš visų tinkamų pasiūlymų išrinkta didžiausia vertė dienomis arba nurodant "MAX". Jei kalibracijos stabilumas &lt;24 valandos, toks kalibracijos stabilumas yra laikoma 1 diena.</t>
  </si>
  <si>
    <t>Šio reikalavimo atitikimui įrodyti tiekėjas kartu su pasiūlymu turi pateikti gamintojo deklaraciją.</t>
  </si>
  <si>
    <t>Siūloma sistema renka, kaupia, analizuoja didelius duomenis (angl. big data) pateikdama anlizės rezultatus kaip rekomendacijas klinikinių situacijų vertinimui ar klinikinių sprendimų priėmimui. Siūloma sistema kartu su tyrimų rezultatų autovalidacijos taisyklėmis, kurios bus aktyvinamos/deaktyvinamos arba koreguojamos atitinkamai pagal vartotojo poreikius.</t>
  </si>
  <si>
    <t>SPS 1 priedas</t>
  </si>
  <si>
    <t>Vertinamo pasiūlymo
reagentų atsparumas biotinui. Pildo tiekėjas. Įrašoma maksimali biotino koncentracija, kuri neturi įtakos tyrimo rezultatams, mikrogramais litre. Jei mėginyje esanti biotino koncentracija 
≥ 3510 µg/l neturi įtakos tyrimui siūlomais reagentais, tuomet prie tyrimo įrašoma reikšmė - 3510.</t>
  </si>
  <si>
    <t>Tirotropinas (TSH), funkcinis jautrumas ≤0,01 mU/l</t>
  </si>
  <si>
    <t>TECHNINĖ SPECIFIKACIJA</t>
  </si>
  <si>
    <t>Naudingieji kriterijai</t>
  </si>
  <si>
    <t>µmol/l</t>
  </si>
  <si>
    <r>
      <t xml:space="preserve">Parametras REAGENTŲ STABILUMAS (angl. </t>
    </r>
    <r>
      <rPr>
        <i/>
        <sz val="11"/>
        <rFont val="Times New Roman"/>
        <family val="1"/>
        <charset val="186"/>
      </rPr>
      <t>on-board stability</t>
    </r>
    <r>
      <rPr>
        <sz val="11"/>
        <rFont val="Times New Roman"/>
        <family val="1"/>
        <charset val="186"/>
      </rPr>
      <t>)</t>
    </r>
  </si>
  <si>
    <r>
      <t xml:space="preserve">Vertinamo pasiūlymo
reagento įdėto į analizatorių stabilumas (angl. </t>
    </r>
    <r>
      <rPr>
        <i/>
        <sz val="11"/>
        <rFont val="Times New Roman"/>
        <family val="1"/>
        <charset val="186"/>
      </rPr>
      <t>on-board stability</t>
    </r>
    <r>
      <rPr>
        <sz val="11"/>
        <rFont val="Times New Roman"/>
        <family val="1"/>
        <charset val="186"/>
      </rPr>
      <t>) dienomis. Pildo tiekėjas. Jei reagentai neprivalomam tyrimui nesiūlomi, tuomet įrašoma reikšmė - 0.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</si>
</sst>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sz val="11"/>
      <name val="Calibri"/>
      <family val="2"/>
      <charset val="186"/>
      <scheme val="minor"/>
    </font>
    <font>
      <sz val="11"/>
      <name val="Times New Roman"/>
      <family val="1"/>
      <charset val="186"/>
    </font>
    <font>
      <b/>
      <sz val="11"/>
      <name val="Times New Roman"/>
      <family val="1"/>
      <charset val="186"/>
    </font>
    <font>
      <b/>
      <i/>
      <sz val="11"/>
      <name val="Times New Roman"/>
      <family val="1"/>
      <charset val="186"/>
    </font>
    <font>
      <sz val="11"/>
      <color theme="1"/>
      <name val="Times New Roman"/>
      <family val="1"/>
      <charset val="186"/>
    </font>
    <font>
      <b/>
      <sz val="11"/>
      <color theme="1"/>
      <name val="Times New Roman"/>
      <family val="1"/>
      <charset val="186"/>
    </font>
    <font>
      <b/>
      <i/>
      <sz val="11"/>
      <color theme="1"/>
      <name val="Times New Roman"/>
      <family val="1"/>
      <charset val="186"/>
    </font>
    <font>
      <i/>
      <sz val="11"/>
      <name val="Times New Roman"/>
      <family val="1"/>
      <charset val="186"/>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33">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 fillId="0" borderId="0" xfId="0" applyFont="1"/>
    <xf numFmtId="0" fontId="1" fillId="0" borderId="0" xfId="0" applyFont="1" applyAlignment="1">
      <alignment vertical="top"/>
    </xf>
    <xf numFmtId="0" fontId="1" fillId="0" borderId="0" xfId="0" applyFont="1" applyAlignment="1">
      <alignment horizontal="left" vertical="top"/>
    </xf>
    <xf numFmtId="0" fontId="0" fillId="0" borderId="0" xfId="0"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top" wrapText="1"/>
    </xf>
    <xf numFmtId="0" fontId="2" fillId="0" borderId="1" xfId="0" applyFont="1" applyBorder="1"/>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2" fillId="0" borderId="0" xfId="0" applyFont="1"/>
    <xf numFmtId="0" fontId="2" fillId="0" borderId="1" xfId="0" applyFont="1" applyBorder="1" applyAlignment="1">
      <alignment vertical="top" wrapText="1"/>
    </xf>
    <xf numFmtId="0" fontId="2" fillId="0" borderId="0" xfId="0" applyFont="1" applyAlignment="1">
      <alignment horizontal="right"/>
    </xf>
    <xf numFmtId="0" fontId="5" fillId="0" borderId="1" xfId="0" applyFont="1" applyBorder="1" applyAlignment="1">
      <alignment horizontal="left" vertical="top"/>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2" fillId="2" borderId="1" xfId="0" applyFont="1" applyFill="1" applyBorder="1" applyAlignment="1">
      <alignment horizontal="center" vertical="center"/>
    </xf>
    <xf numFmtId="0" fontId="5" fillId="0" borderId="1" xfId="0" applyFont="1" applyBorder="1" applyAlignment="1">
      <alignment horizontal="right" vertical="top" wrapText="1"/>
    </xf>
    <xf numFmtId="0" fontId="5"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vertical="top"/>
    </xf>
    <xf numFmtId="0" fontId="2" fillId="0" borderId="1" xfId="0" applyFont="1" applyBorder="1" applyAlignment="1">
      <alignment vertical="top"/>
    </xf>
    <xf numFmtId="0" fontId="2" fillId="0" borderId="0" xfId="0" applyFont="1" applyAlignment="1">
      <alignment vertical="top"/>
    </xf>
    <xf numFmtId="0" fontId="2" fillId="0" borderId="0" xfId="0" applyFont="1" applyAlignment="1">
      <alignment horizontal="left" vertical="top"/>
    </xf>
    <xf numFmtId="0" fontId="2" fillId="0" borderId="3" xfId="0" applyFont="1" applyBorder="1" applyAlignment="1">
      <alignment horizontal="center" vertical="center"/>
    </xf>
    <xf numFmtId="0" fontId="3" fillId="0" borderId="0" xfId="0" applyFont="1" applyAlignment="1">
      <alignment horizontal="center"/>
    </xf>
    <xf numFmtId="0" fontId="4"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6AB35-4397-4923-842E-624402A4B5C0}">
  <sheetPr>
    <pageSetUpPr fitToPage="1"/>
  </sheetPr>
  <dimension ref="A1:F125"/>
  <sheetViews>
    <sheetView tabSelected="1" workbookViewId="0">
      <selection activeCell="B5" sqref="B5"/>
    </sheetView>
  </sheetViews>
  <sheetFormatPr defaultColWidth="9.109375" defaultRowHeight="14.4" x14ac:dyDescent="0.3"/>
  <cols>
    <col min="1" max="1" width="70.33203125" style="3" customWidth="1"/>
    <col min="2" max="2" width="60" style="3" customWidth="1"/>
    <col min="3" max="3" width="33.44140625" style="3" customWidth="1"/>
    <col min="4" max="4" width="23.88671875" style="3" customWidth="1"/>
    <col min="5" max="5" width="40.44140625" style="3" customWidth="1"/>
    <col min="6" max="6" width="68" style="3" customWidth="1"/>
    <col min="7" max="16384" width="9.109375" style="3"/>
  </cols>
  <sheetData>
    <row r="1" spans="1:6" x14ac:dyDescent="0.3">
      <c r="A1" s="12"/>
      <c r="B1" s="12"/>
      <c r="C1" s="12"/>
      <c r="D1" s="12"/>
      <c r="E1" s="12"/>
      <c r="F1" s="14" t="s">
        <v>178</v>
      </c>
    </row>
    <row r="2" spans="1:6" x14ac:dyDescent="0.3">
      <c r="A2" s="29" t="s">
        <v>181</v>
      </c>
      <c r="B2" s="29"/>
      <c r="C2" s="29"/>
      <c r="D2" s="29"/>
      <c r="E2" s="29"/>
      <c r="F2" s="29"/>
    </row>
    <row r="3" spans="1:6" x14ac:dyDescent="0.3">
      <c r="A3" s="30" t="s">
        <v>182</v>
      </c>
      <c r="B3" s="30"/>
      <c r="C3" s="30"/>
      <c r="D3" s="30"/>
      <c r="E3" s="30"/>
      <c r="F3" s="30"/>
    </row>
    <row r="4" spans="1:6" x14ac:dyDescent="0.3">
      <c r="A4" s="28" t="s">
        <v>112</v>
      </c>
      <c r="B4" s="28"/>
      <c r="C4" s="28"/>
      <c r="D4" s="28"/>
      <c r="E4" s="28"/>
      <c r="F4" s="28"/>
    </row>
    <row r="5" spans="1:6" ht="315.75" customHeight="1" x14ac:dyDescent="0.3">
      <c r="A5" s="7" t="s">
        <v>114</v>
      </c>
      <c r="B5" s="8" t="s">
        <v>174</v>
      </c>
      <c r="C5" s="8" t="s">
        <v>175</v>
      </c>
      <c r="D5" s="8" t="s">
        <v>113</v>
      </c>
      <c r="E5" s="8" t="s">
        <v>146</v>
      </c>
      <c r="F5" s="8" t="s">
        <v>128</v>
      </c>
    </row>
    <row r="6" spans="1:6" ht="16.5" customHeight="1" x14ac:dyDescent="0.3">
      <c r="A6" s="9"/>
      <c r="B6" s="8" t="s">
        <v>115</v>
      </c>
      <c r="C6" s="8" t="s">
        <v>116</v>
      </c>
      <c r="D6" s="8" t="s">
        <v>117</v>
      </c>
      <c r="E6" s="8" t="s">
        <v>118</v>
      </c>
      <c r="F6" s="9"/>
    </row>
    <row r="7" spans="1:6" s="4" customFormat="1" x14ac:dyDescent="0.3">
      <c r="A7" s="24" t="s">
        <v>0</v>
      </c>
      <c r="B7" s="7" t="s">
        <v>121</v>
      </c>
      <c r="C7" s="25"/>
      <c r="D7" s="7">
        <v>1.82</v>
      </c>
      <c r="E7" s="7" t="e">
        <f>B7/C7*D7</f>
        <v>#VALUE!</v>
      </c>
      <c r="F7" s="7" t="s">
        <v>121</v>
      </c>
    </row>
    <row r="8" spans="1:6" x14ac:dyDescent="0.3">
      <c r="A8" s="10" t="s">
        <v>3</v>
      </c>
      <c r="B8" s="7" t="s">
        <v>121</v>
      </c>
      <c r="C8" s="9"/>
      <c r="D8" s="7">
        <v>0.24</v>
      </c>
      <c r="E8" s="7" t="e">
        <f t="shared" ref="E8:E72" si="0">B8/C8*D8</f>
        <v>#VALUE!</v>
      </c>
      <c r="F8" s="7" t="s">
        <v>121</v>
      </c>
    </row>
    <row r="9" spans="1:6" x14ac:dyDescent="0.3">
      <c r="A9" s="10" t="s">
        <v>12</v>
      </c>
      <c r="B9" s="7" t="s">
        <v>121</v>
      </c>
      <c r="C9" s="9"/>
      <c r="D9" s="7">
        <v>0.08</v>
      </c>
      <c r="E9" s="7" t="e">
        <f t="shared" si="0"/>
        <v>#VALUE!</v>
      </c>
      <c r="F9" s="7" t="s">
        <v>121</v>
      </c>
    </row>
    <row r="10" spans="1:6" x14ac:dyDescent="0.3">
      <c r="A10" s="10" t="s">
        <v>6</v>
      </c>
      <c r="B10" s="7" t="s">
        <v>121</v>
      </c>
      <c r="C10" s="9"/>
      <c r="D10" s="7">
        <v>0.13</v>
      </c>
      <c r="E10" s="7" t="e">
        <f t="shared" si="0"/>
        <v>#VALUE!</v>
      </c>
      <c r="F10" s="7" t="s">
        <v>121</v>
      </c>
    </row>
    <row r="11" spans="1:6" x14ac:dyDescent="0.3">
      <c r="A11" s="10" t="s">
        <v>16</v>
      </c>
      <c r="B11" s="7" t="s">
        <v>121</v>
      </c>
      <c r="C11" s="9"/>
      <c r="D11" s="7">
        <v>0.05</v>
      </c>
      <c r="E11" s="7" t="e">
        <f t="shared" si="0"/>
        <v>#VALUE!</v>
      </c>
      <c r="F11" s="7" t="s">
        <v>121</v>
      </c>
    </row>
    <row r="12" spans="1:6" x14ac:dyDescent="0.3">
      <c r="A12" s="10" t="s">
        <v>67</v>
      </c>
      <c r="B12" s="7" t="s">
        <v>121</v>
      </c>
      <c r="C12" s="9"/>
      <c r="D12" s="7">
        <v>0.08</v>
      </c>
      <c r="E12" s="7" t="e">
        <f t="shared" si="0"/>
        <v>#VALUE!</v>
      </c>
      <c r="F12" s="7" t="s">
        <v>121</v>
      </c>
    </row>
    <row r="13" spans="1:6" x14ac:dyDescent="0.3">
      <c r="A13" s="10" t="s">
        <v>23</v>
      </c>
      <c r="B13" s="7" t="s">
        <v>121</v>
      </c>
      <c r="C13" s="9"/>
      <c r="D13" s="7">
        <v>0.06</v>
      </c>
      <c r="E13" s="7" t="e">
        <f t="shared" si="0"/>
        <v>#VALUE!</v>
      </c>
      <c r="F13" s="7" t="s">
        <v>121</v>
      </c>
    </row>
    <row r="14" spans="1:6" x14ac:dyDescent="0.3">
      <c r="A14" s="10" t="s">
        <v>70</v>
      </c>
      <c r="B14" s="7" t="s">
        <v>121</v>
      </c>
      <c r="C14" s="9"/>
      <c r="D14" s="7">
        <v>0.01</v>
      </c>
      <c r="E14" s="7" t="e">
        <f t="shared" si="0"/>
        <v>#VALUE!</v>
      </c>
      <c r="F14" s="7" t="s">
        <v>121</v>
      </c>
    </row>
    <row r="15" spans="1:6" x14ac:dyDescent="0.3">
      <c r="A15" s="10" t="s">
        <v>1</v>
      </c>
      <c r="B15" s="7" t="s">
        <v>121</v>
      </c>
      <c r="C15" s="9"/>
      <c r="D15" s="7">
        <v>0.93</v>
      </c>
      <c r="E15" s="7" t="e">
        <f t="shared" si="0"/>
        <v>#VALUE!</v>
      </c>
      <c r="F15" s="7" t="s">
        <v>121</v>
      </c>
    </row>
    <row r="16" spans="1:6" s="5" customFormat="1" x14ac:dyDescent="0.3">
      <c r="A16" s="10" t="s">
        <v>71</v>
      </c>
      <c r="B16" s="7" t="s">
        <v>121</v>
      </c>
      <c r="C16" s="10"/>
      <c r="D16" s="7">
        <v>0.57999999999999996</v>
      </c>
      <c r="E16" s="7" t="e">
        <f t="shared" si="0"/>
        <v>#VALUE!</v>
      </c>
      <c r="F16" s="7" t="s">
        <v>121</v>
      </c>
    </row>
    <row r="17" spans="1:6" s="5" customFormat="1" x14ac:dyDescent="0.3">
      <c r="A17" s="10" t="s">
        <v>72</v>
      </c>
      <c r="B17" s="7" t="s">
        <v>121</v>
      </c>
      <c r="C17" s="10"/>
      <c r="D17" s="7">
        <v>0.05</v>
      </c>
      <c r="E17" s="7" t="e">
        <f t="shared" si="0"/>
        <v>#VALUE!</v>
      </c>
      <c r="F17" s="7" t="s">
        <v>121</v>
      </c>
    </row>
    <row r="18" spans="1:6" s="5" customFormat="1" x14ac:dyDescent="0.3">
      <c r="A18" s="10" t="s">
        <v>73</v>
      </c>
      <c r="B18" s="7" t="s">
        <v>121</v>
      </c>
      <c r="C18" s="10"/>
      <c r="D18" s="7">
        <v>7.0000000000000007E-2</v>
      </c>
      <c r="E18" s="7" t="e">
        <f t="shared" si="0"/>
        <v>#VALUE!</v>
      </c>
      <c r="F18" s="7" t="s">
        <v>121</v>
      </c>
    </row>
    <row r="19" spans="1:6" x14ac:dyDescent="0.3">
      <c r="A19" s="10" t="s">
        <v>74</v>
      </c>
      <c r="B19" s="7" t="s">
        <v>121</v>
      </c>
      <c r="C19" s="9"/>
      <c r="D19" s="7">
        <v>0.12</v>
      </c>
      <c r="E19" s="7" t="e">
        <f t="shared" si="0"/>
        <v>#VALUE!</v>
      </c>
      <c r="F19" s="7" t="s">
        <v>121</v>
      </c>
    </row>
    <row r="20" spans="1:6" x14ac:dyDescent="0.3">
      <c r="A20" s="10" t="s">
        <v>75</v>
      </c>
      <c r="B20" s="7" t="s">
        <v>121</v>
      </c>
      <c r="C20" s="9"/>
      <c r="D20" s="7">
        <v>0.04</v>
      </c>
      <c r="E20" s="7" t="e">
        <f t="shared" si="0"/>
        <v>#VALUE!</v>
      </c>
      <c r="F20" s="7" t="s">
        <v>121</v>
      </c>
    </row>
    <row r="21" spans="1:6" x14ac:dyDescent="0.3">
      <c r="A21" s="10" t="s">
        <v>44</v>
      </c>
      <c r="B21" s="7" t="s">
        <v>121</v>
      </c>
      <c r="C21" s="9"/>
      <c r="D21" s="7">
        <v>0.05</v>
      </c>
      <c r="E21" s="7" t="e">
        <f t="shared" si="0"/>
        <v>#VALUE!</v>
      </c>
      <c r="F21" s="7" t="s">
        <v>121</v>
      </c>
    </row>
    <row r="22" spans="1:6" x14ac:dyDescent="0.3">
      <c r="A22" s="10" t="s">
        <v>2</v>
      </c>
      <c r="B22" s="7" t="s">
        <v>121</v>
      </c>
      <c r="C22" s="9"/>
      <c r="D22" s="7">
        <v>0.2</v>
      </c>
      <c r="E22" s="7" t="e">
        <f t="shared" si="0"/>
        <v>#VALUE!</v>
      </c>
      <c r="F22" s="7" t="s">
        <v>121</v>
      </c>
    </row>
    <row r="23" spans="1:6" x14ac:dyDescent="0.3">
      <c r="A23" s="10" t="s">
        <v>5</v>
      </c>
      <c r="B23" s="7" t="s">
        <v>121</v>
      </c>
      <c r="C23" s="9"/>
      <c r="D23" s="7">
        <v>0.19</v>
      </c>
      <c r="E23" s="7" t="e">
        <f t="shared" si="0"/>
        <v>#VALUE!</v>
      </c>
      <c r="F23" s="7" t="s">
        <v>121</v>
      </c>
    </row>
    <row r="24" spans="1:6" x14ac:dyDescent="0.3">
      <c r="A24" s="10" t="s">
        <v>7</v>
      </c>
      <c r="B24" s="7" t="s">
        <v>121</v>
      </c>
      <c r="C24" s="9"/>
      <c r="D24" s="7">
        <v>0.17</v>
      </c>
      <c r="E24" s="7" t="e">
        <f t="shared" si="0"/>
        <v>#VALUE!</v>
      </c>
      <c r="F24" s="7" t="s">
        <v>121</v>
      </c>
    </row>
    <row r="25" spans="1:6" x14ac:dyDescent="0.3">
      <c r="A25" s="10" t="s">
        <v>8</v>
      </c>
      <c r="B25" s="7" t="s">
        <v>121</v>
      </c>
      <c r="C25" s="9"/>
      <c r="D25" s="7">
        <v>0.19</v>
      </c>
      <c r="E25" s="7" t="e">
        <f t="shared" si="0"/>
        <v>#VALUE!</v>
      </c>
      <c r="F25" s="7" t="s">
        <v>121</v>
      </c>
    </row>
    <row r="26" spans="1:6" x14ac:dyDescent="0.3">
      <c r="A26" s="10" t="s">
        <v>76</v>
      </c>
      <c r="B26" s="7" t="s">
        <v>121</v>
      </c>
      <c r="C26" s="9"/>
      <c r="D26" s="7">
        <v>0.06</v>
      </c>
      <c r="E26" s="7" t="e">
        <f t="shared" si="0"/>
        <v>#VALUE!</v>
      </c>
      <c r="F26" s="7" t="s">
        <v>121</v>
      </c>
    </row>
    <row r="27" spans="1:6" x14ac:dyDescent="0.3">
      <c r="A27" s="10" t="s">
        <v>77</v>
      </c>
      <c r="B27" s="7" t="s">
        <v>121</v>
      </c>
      <c r="C27" s="9"/>
      <c r="D27" s="7">
        <v>0.24</v>
      </c>
      <c r="E27" s="7" t="e">
        <f t="shared" si="0"/>
        <v>#VALUE!</v>
      </c>
      <c r="F27" s="7" t="s">
        <v>121</v>
      </c>
    </row>
    <row r="28" spans="1:6" x14ac:dyDescent="0.3">
      <c r="A28" s="10" t="s">
        <v>13</v>
      </c>
      <c r="B28" s="7" t="s">
        <v>121</v>
      </c>
      <c r="C28" s="9"/>
      <c r="D28" s="7">
        <v>0.11</v>
      </c>
      <c r="E28" s="7" t="e">
        <f t="shared" si="0"/>
        <v>#VALUE!</v>
      </c>
      <c r="F28" s="7" t="s">
        <v>121</v>
      </c>
    </row>
    <row r="29" spans="1:6" x14ac:dyDescent="0.3">
      <c r="A29" s="10" t="s">
        <v>18</v>
      </c>
      <c r="B29" s="7" t="s">
        <v>121</v>
      </c>
      <c r="C29" s="9"/>
      <c r="D29" s="7">
        <v>0.09</v>
      </c>
      <c r="E29" s="7" t="e">
        <f t="shared" si="0"/>
        <v>#VALUE!</v>
      </c>
      <c r="F29" s="7" t="s">
        <v>121</v>
      </c>
    </row>
    <row r="30" spans="1:6" x14ac:dyDescent="0.3">
      <c r="A30" s="10" t="s">
        <v>28</v>
      </c>
      <c r="B30" s="7" t="s">
        <v>121</v>
      </c>
      <c r="C30" s="9"/>
      <c r="D30" s="7">
        <v>7.0000000000000007E-2</v>
      </c>
      <c r="E30" s="7" t="e">
        <f t="shared" si="0"/>
        <v>#VALUE!</v>
      </c>
      <c r="F30" s="7" t="s">
        <v>121</v>
      </c>
    </row>
    <row r="31" spans="1:6" x14ac:dyDescent="0.3">
      <c r="A31" s="10" t="s">
        <v>49</v>
      </c>
      <c r="B31" s="7" t="s">
        <v>121</v>
      </c>
      <c r="C31" s="9"/>
      <c r="D31" s="7">
        <v>0.27</v>
      </c>
      <c r="E31" s="7" t="e">
        <f t="shared" si="0"/>
        <v>#VALUE!</v>
      </c>
      <c r="F31" s="7" t="s">
        <v>121</v>
      </c>
    </row>
    <row r="32" spans="1:6" x14ac:dyDescent="0.3">
      <c r="A32" s="10" t="s">
        <v>4</v>
      </c>
      <c r="B32" s="7" t="s">
        <v>121</v>
      </c>
      <c r="C32" s="9"/>
      <c r="D32" s="7">
        <v>0.23</v>
      </c>
      <c r="E32" s="7" t="e">
        <f t="shared" si="0"/>
        <v>#VALUE!</v>
      </c>
      <c r="F32" s="7" t="s">
        <v>121</v>
      </c>
    </row>
    <row r="33" spans="1:6" x14ac:dyDescent="0.3">
      <c r="A33" s="11" t="s">
        <v>78</v>
      </c>
      <c r="B33" s="7" t="s">
        <v>121</v>
      </c>
      <c r="C33" s="9"/>
      <c r="D33" s="7">
        <v>0.6</v>
      </c>
      <c r="E33" s="7" t="e">
        <f t="shared" si="0"/>
        <v>#VALUE!</v>
      </c>
      <c r="F33" s="7" t="s">
        <v>121</v>
      </c>
    </row>
    <row r="34" spans="1:6" x14ac:dyDescent="0.3">
      <c r="A34" s="10" t="s">
        <v>11</v>
      </c>
      <c r="B34" s="7" t="s">
        <v>121</v>
      </c>
      <c r="C34" s="9"/>
      <c r="D34" s="7">
        <v>0.05</v>
      </c>
      <c r="E34" s="7" t="e">
        <f t="shared" si="0"/>
        <v>#VALUE!</v>
      </c>
      <c r="F34" s="7" t="s">
        <v>121</v>
      </c>
    </row>
    <row r="35" spans="1:6" x14ac:dyDescent="0.3">
      <c r="A35" s="10" t="s">
        <v>79</v>
      </c>
      <c r="B35" s="7" t="s">
        <v>121</v>
      </c>
      <c r="C35" s="9"/>
      <c r="D35" s="7">
        <v>0.1</v>
      </c>
      <c r="E35" s="7" t="e">
        <f t="shared" si="0"/>
        <v>#VALUE!</v>
      </c>
      <c r="F35" s="7" t="s">
        <v>121</v>
      </c>
    </row>
    <row r="36" spans="1:6" x14ac:dyDescent="0.3">
      <c r="A36" s="11" t="s">
        <v>111</v>
      </c>
      <c r="B36" s="7" t="s">
        <v>121</v>
      </c>
      <c r="C36" s="9"/>
      <c r="D36" s="7">
        <v>0.52</v>
      </c>
      <c r="E36" s="7" t="e">
        <f t="shared" si="0"/>
        <v>#VALUE!</v>
      </c>
      <c r="F36" s="7" t="s">
        <v>121</v>
      </c>
    </row>
    <row r="37" spans="1:6" x14ac:dyDescent="0.3">
      <c r="A37" s="11" t="s">
        <v>80</v>
      </c>
      <c r="B37" s="7" t="s">
        <v>121</v>
      </c>
      <c r="C37" s="9"/>
      <c r="D37" s="7">
        <v>0.11</v>
      </c>
      <c r="E37" s="7" t="e">
        <f t="shared" si="0"/>
        <v>#VALUE!</v>
      </c>
      <c r="F37" s="7" t="s">
        <v>121</v>
      </c>
    </row>
    <row r="38" spans="1:6" x14ac:dyDescent="0.3">
      <c r="A38" s="10" t="s">
        <v>81</v>
      </c>
      <c r="B38" s="7" t="s">
        <v>121</v>
      </c>
      <c r="C38" s="9"/>
      <c r="D38" s="7">
        <v>2.04</v>
      </c>
      <c r="E38" s="7" t="e">
        <f t="shared" si="0"/>
        <v>#VALUE!</v>
      </c>
      <c r="F38" s="7" t="s">
        <v>121</v>
      </c>
    </row>
    <row r="39" spans="1:6" x14ac:dyDescent="0.3">
      <c r="A39" s="10" t="s">
        <v>82</v>
      </c>
      <c r="B39" s="7" t="s">
        <v>121</v>
      </c>
      <c r="C39" s="9"/>
      <c r="D39" s="7">
        <v>0.28000000000000003</v>
      </c>
      <c r="E39" s="7" t="e">
        <f t="shared" si="0"/>
        <v>#VALUE!</v>
      </c>
      <c r="F39" s="7" t="s">
        <v>121</v>
      </c>
    </row>
    <row r="40" spans="1:6" s="5" customFormat="1" x14ac:dyDescent="0.3">
      <c r="A40" s="10" t="s">
        <v>9</v>
      </c>
      <c r="B40" s="7" t="s">
        <v>121</v>
      </c>
      <c r="C40" s="10"/>
      <c r="D40" s="7">
        <v>4.1900000000000004</v>
      </c>
      <c r="E40" s="7" t="e">
        <f t="shared" si="0"/>
        <v>#VALUE!</v>
      </c>
      <c r="F40" s="7" t="s">
        <v>121</v>
      </c>
    </row>
    <row r="41" spans="1:6" x14ac:dyDescent="0.3">
      <c r="A41" s="11" t="s">
        <v>83</v>
      </c>
      <c r="B41" s="7" t="s">
        <v>121</v>
      </c>
      <c r="C41" s="9"/>
      <c r="D41" s="7">
        <v>10.38</v>
      </c>
      <c r="E41" s="7" t="e">
        <f t="shared" si="0"/>
        <v>#VALUE!</v>
      </c>
      <c r="F41" s="7" t="s">
        <v>121</v>
      </c>
    </row>
    <row r="42" spans="1:6" x14ac:dyDescent="0.3">
      <c r="A42" s="10" t="s">
        <v>48</v>
      </c>
      <c r="B42" s="7" t="s">
        <v>121</v>
      </c>
      <c r="C42" s="9"/>
      <c r="D42" s="7">
        <v>0.38</v>
      </c>
      <c r="E42" s="7" t="e">
        <f t="shared" si="0"/>
        <v>#VALUE!</v>
      </c>
      <c r="F42" s="7" t="s">
        <v>121</v>
      </c>
    </row>
    <row r="43" spans="1:6" x14ac:dyDescent="0.3">
      <c r="A43" s="10" t="s">
        <v>51</v>
      </c>
      <c r="B43" s="7" t="s">
        <v>121</v>
      </c>
      <c r="C43" s="9"/>
      <c r="D43" s="7">
        <v>0.26</v>
      </c>
      <c r="E43" s="7" t="e">
        <f t="shared" si="0"/>
        <v>#VALUE!</v>
      </c>
      <c r="F43" s="7" t="s">
        <v>121</v>
      </c>
    </row>
    <row r="44" spans="1:6" x14ac:dyDescent="0.3">
      <c r="A44" s="10" t="s">
        <v>145</v>
      </c>
      <c r="B44" s="7" t="s">
        <v>121</v>
      </c>
      <c r="C44" s="9"/>
      <c r="D44" s="7">
        <v>3.42</v>
      </c>
      <c r="E44" s="7" t="e">
        <f t="shared" si="0"/>
        <v>#VALUE!</v>
      </c>
      <c r="F44" s="7" t="s">
        <v>121</v>
      </c>
    </row>
    <row r="45" spans="1:6" x14ac:dyDescent="0.3">
      <c r="A45" s="10" t="s">
        <v>14</v>
      </c>
      <c r="B45" s="7" t="s">
        <v>121</v>
      </c>
      <c r="C45" s="9"/>
      <c r="D45" s="7">
        <v>2.2799999999999998</v>
      </c>
      <c r="E45" s="7" t="e">
        <f t="shared" si="0"/>
        <v>#VALUE!</v>
      </c>
      <c r="F45" s="7" t="s">
        <v>121</v>
      </c>
    </row>
    <row r="46" spans="1:6" x14ac:dyDescent="0.3">
      <c r="A46" s="10" t="s">
        <v>17</v>
      </c>
      <c r="B46" s="7" t="s">
        <v>121</v>
      </c>
      <c r="C46" s="9"/>
      <c r="D46" s="7">
        <v>10.23</v>
      </c>
      <c r="E46" s="7" t="e">
        <f t="shared" si="0"/>
        <v>#VALUE!</v>
      </c>
      <c r="F46" s="7" t="s">
        <v>121</v>
      </c>
    </row>
    <row r="47" spans="1:6" x14ac:dyDescent="0.3">
      <c r="A47" s="10" t="s">
        <v>15</v>
      </c>
      <c r="B47" s="7" t="s">
        <v>121</v>
      </c>
      <c r="C47" s="9"/>
      <c r="D47" s="7">
        <v>0.04</v>
      </c>
      <c r="E47" s="7" t="e">
        <f t="shared" si="0"/>
        <v>#VALUE!</v>
      </c>
      <c r="F47" s="7" t="s">
        <v>121</v>
      </c>
    </row>
    <row r="48" spans="1:6" x14ac:dyDescent="0.3">
      <c r="A48" s="10" t="s">
        <v>84</v>
      </c>
      <c r="B48" s="7" t="s">
        <v>121</v>
      </c>
      <c r="C48" s="9"/>
      <c r="D48" s="7">
        <v>0.03</v>
      </c>
      <c r="E48" s="7" t="e">
        <f t="shared" si="0"/>
        <v>#VALUE!</v>
      </c>
      <c r="F48" s="7" t="s">
        <v>121</v>
      </c>
    </row>
    <row r="49" spans="1:6" x14ac:dyDescent="0.3">
      <c r="A49" s="10" t="s">
        <v>85</v>
      </c>
      <c r="B49" s="7" t="s">
        <v>121</v>
      </c>
      <c r="C49" s="9"/>
      <c r="D49" s="7">
        <v>0.03</v>
      </c>
      <c r="E49" s="7" t="e">
        <f t="shared" si="0"/>
        <v>#VALUE!</v>
      </c>
      <c r="F49" s="7" t="s">
        <v>121</v>
      </c>
    </row>
    <row r="50" spans="1:6" x14ac:dyDescent="0.3">
      <c r="A50" s="10" t="s">
        <v>24</v>
      </c>
      <c r="B50" s="7" t="s">
        <v>121</v>
      </c>
      <c r="C50" s="9"/>
      <c r="D50" s="7">
        <v>0.12</v>
      </c>
      <c r="E50" s="7" t="e">
        <f t="shared" si="0"/>
        <v>#VALUE!</v>
      </c>
      <c r="F50" s="7" t="s">
        <v>121</v>
      </c>
    </row>
    <row r="51" spans="1:6" x14ac:dyDescent="0.3">
      <c r="A51" s="10" t="s">
        <v>26</v>
      </c>
      <c r="B51" s="7" t="s">
        <v>121</v>
      </c>
      <c r="C51" s="9"/>
      <c r="D51" s="7">
        <v>0.35</v>
      </c>
      <c r="E51" s="7" t="e">
        <f t="shared" si="0"/>
        <v>#VALUE!</v>
      </c>
      <c r="F51" s="7" t="s">
        <v>121</v>
      </c>
    </row>
    <row r="52" spans="1:6" x14ac:dyDescent="0.3">
      <c r="A52" s="10" t="s">
        <v>27</v>
      </c>
      <c r="B52" s="7" t="s">
        <v>121</v>
      </c>
      <c r="C52" s="9"/>
      <c r="D52" s="7">
        <v>0.16</v>
      </c>
      <c r="E52" s="7" t="e">
        <f t="shared" si="0"/>
        <v>#VALUE!</v>
      </c>
      <c r="F52" s="7" t="s">
        <v>121</v>
      </c>
    </row>
    <row r="53" spans="1:6" x14ac:dyDescent="0.3">
      <c r="A53" s="10" t="s">
        <v>30</v>
      </c>
      <c r="B53" s="7" t="s">
        <v>121</v>
      </c>
      <c r="C53" s="9"/>
      <c r="D53" s="7">
        <v>0.14000000000000001</v>
      </c>
      <c r="E53" s="7" t="e">
        <f t="shared" si="0"/>
        <v>#VALUE!</v>
      </c>
      <c r="F53" s="7" t="s">
        <v>121</v>
      </c>
    </row>
    <row r="54" spans="1:6" x14ac:dyDescent="0.3">
      <c r="A54" s="10" t="s">
        <v>32</v>
      </c>
      <c r="B54" s="7" t="s">
        <v>121</v>
      </c>
      <c r="C54" s="9"/>
      <c r="D54" s="7">
        <v>0.12</v>
      </c>
      <c r="E54" s="7" t="e">
        <f t="shared" si="0"/>
        <v>#VALUE!</v>
      </c>
      <c r="F54" s="7" t="s">
        <v>121</v>
      </c>
    </row>
    <row r="55" spans="1:6" x14ac:dyDescent="0.3">
      <c r="A55" s="10" t="s">
        <v>50</v>
      </c>
      <c r="B55" s="7" t="s">
        <v>121</v>
      </c>
      <c r="C55" s="9"/>
      <c r="D55" s="7">
        <v>0.31</v>
      </c>
      <c r="E55" s="7" t="e">
        <f t="shared" si="0"/>
        <v>#VALUE!</v>
      </c>
      <c r="F55" s="7" t="s">
        <v>121</v>
      </c>
    </row>
    <row r="56" spans="1:6" x14ac:dyDescent="0.3">
      <c r="A56" s="10" t="s">
        <v>56</v>
      </c>
      <c r="B56" s="7" t="s">
        <v>121</v>
      </c>
      <c r="C56" s="9"/>
      <c r="D56" s="7">
        <v>0.09</v>
      </c>
      <c r="E56" s="7" t="e">
        <f t="shared" si="0"/>
        <v>#VALUE!</v>
      </c>
      <c r="F56" s="7" t="s">
        <v>121</v>
      </c>
    </row>
    <row r="57" spans="1:6" x14ac:dyDescent="0.3">
      <c r="A57" s="10" t="s">
        <v>86</v>
      </c>
      <c r="B57" s="7" t="s">
        <v>121</v>
      </c>
      <c r="C57" s="9"/>
      <c r="D57" s="7">
        <v>0.37</v>
      </c>
      <c r="E57" s="7" t="e">
        <f t="shared" si="0"/>
        <v>#VALUE!</v>
      </c>
      <c r="F57" s="7" t="s">
        <v>121</v>
      </c>
    </row>
    <row r="58" spans="1:6" x14ac:dyDescent="0.3">
      <c r="A58" s="10" t="s">
        <v>38</v>
      </c>
      <c r="B58" s="7" t="s">
        <v>121</v>
      </c>
      <c r="C58" s="9"/>
      <c r="D58" s="7">
        <v>0.11</v>
      </c>
      <c r="E58" s="7" t="e">
        <f t="shared" si="0"/>
        <v>#VALUE!</v>
      </c>
      <c r="F58" s="7" t="s">
        <v>121</v>
      </c>
    </row>
    <row r="59" spans="1:6" x14ac:dyDescent="0.3">
      <c r="A59" s="10" t="s">
        <v>39</v>
      </c>
      <c r="B59" s="7" t="s">
        <v>121</v>
      </c>
      <c r="C59" s="9"/>
      <c r="D59" s="7">
        <v>0.11</v>
      </c>
      <c r="E59" s="7" t="e">
        <f t="shared" si="0"/>
        <v>#VALUE!</v>
      </c>
      <c r="F59" s="7" t="s">
        <v>121</v>
      </c>
    </row>
    <row r="60" spans="1:6" x14ac:dyDescent="0.3">
      <c r="A60" s="10" t="s">
        <v>41</v>
      </c>
      <c r="B60" s="7" t="s">
        <v>121</v>
      </c>
      <c r="C60" s="9"/>
      <c r="D60" s="7">
        <v>0.15</v>
      </c>
      <c r="E60" s="7" t="e">
        <f t="shared" si="0"/>
        <v>#VALUE!</v>
      </c>
      <c r="F60" s="7" t="s">
        <v>121</v>
      </c>
    </row>
    <row r="61" spans="1:6" x14ac:dyDescent="0.3">
      <c r="A61" s="10" t="s">
        <v>87</v>
      </c>
      <c r="B61" s="7" t="s">
        <v>121</v>
      </c>
      <c r="C61" s="9"/>
      <c r="D61" s="7">
        <v>0.08</v>
      </c>
      <c r="E61" s="7" t="e">
        <f t="shared" si="0"/>
        <v>#VALUE!</v>
      </c>
      <c r="F61" s="7" t="s">
        <v>121</v>
      </c>
    </row>
    <row r="62" spans="1:6" x14ac:dyDescent="0.3">
      <c r="A62" s="10" t="s">
        <v>57</v>
      </c>
      <c r="B62" s="7" t="s">
        <v>121</v>
      </c>
      <c r="C62" s="9"/>
      <c r="D62" s="7">
        <v>0.08</v>
      </c>
      <c r="E62" s="7" t="e">
        <f t="shared" si="0"/>
        <v>#VALUE!</v>
      </c>
      <c r="F62" s="7" t="s">
        <v>121</v>
      </c>
    </row>
    <row r="63" spans="1:6" x14ac:dyDescent="0.3">
      <c r="A63" s="10" t="s">
        <v>34</v>
      </c>
      <c r="B63" s="7" t="s">
        <v>121</v>
      </c>
      <c r="C63" s="9"/>
      <c r="D63" s="7">
        <v>0.34</v>
      </c>
      <c r="E63" s="7" t="e">
        <f t="shared" si="0"/>
        <v>#VALUE!</v>
      </c>
      <c r="F63" s="7" t="s">
        <v>121</v>
      </c>
    </row>
    <row r="64" spans="1:6" x14ac:dyDescent="0.3">
      <c r="A64" s="10" t="s">
        <v>31</v>
      </c>
      <c r="B64" s="7" t="s">
        <v>121</v>
      </c>
      <c r="C64" s="9"/>
      <c r="D64" s="7">
        <v>0.39</v>
      </c>
      <c r="E64" s="7" t="e">
        <f t="shared" si="0"/>
        <v>#VALUE!</v>
      </c>
      <c r="F64" s="7" t="s">
        <v>121</v>
      </c>
    </row>
    <row r="65" spans="1:6" x14ac:dyDescent="0.3">
      <c r="A65" s="10" t="s">
        <v>35</v>
      </c>
      <c r="B65" s="7" t="s">
        <v>121</v>
      </c>
      <c r="C65" s="9"/>
      <c r="D65" s="7">
        <v>0.31</v>
      </c>
      <c r="E65" s="7" t="e">
        <f t="shared" si="0"/>
        <v>#VALUE!</v>
      </c>
      <c r="F65" s="7" t="s">
        <v>121</v>
      </c>
    </row>
    <row r="66" spans="1:6" x14ac:dyDescent="0.3">
      <c r="A66" s="10" t="s">
        <v>40</v>
      </c>
      <c r="B66" s="7" t="s">
        <v>121</v>
      </c>
      <c r="C66" s="9"/>
      <c r="D66" s="7">
        <v>0.31</v>
      </c>
      <c r="E66" s="7" t="e">
        <f t="shared" si="0"/>
        <v>#VALUE!</v>
      </c>
      <c r="F66" s="7" t="s">
        <v>121</v>
      </c>
    </row>
    <row r="67" spans="1:6" x14ac:dyDescent="0.3">
      <c r="A67" s="10" t="s">
        <v>42</v>
      </c>
      <c r="B67" s="7" t="s">
        <v>121</v>
      </c>
      <c r="C67" s="9"/>
      <c r="D67" s="7">
        <v>0.28000000000000003</v>
      </c>
      <c r="E67" s="7" t="e">
        <f t="shared" si="0"/>
        <v>#VALUE!</v>
      </c>
      <c r="F67" s="7" t="s">
        <v>121</v>
      </c>
    </row>
    <row r="68" spans="1:6" x14ac:dyDescent="0.3">
      <c r="A68" s="10" t="s">
        <v>43</v>
      </c>
      <c r="B68" s="7" t="s">
        <v>121</v>
      </c>
      <c r="C68" s="9"/>
      <c r="D68" s="7">
        <v>0.27</v>
      </c>
      <c r="E68" s="7" t="e">
        <f t="shared" si="0"/>
        <v>#VALUE!</v>
      </c>
      <c r="F68" s="7" t="s">
        <v>121</v>
      </c>
    </row>
    <row r="69" spans="1:6" x14ac:dyDescent="0.3">
      <c r="A69" s="10" t="s">
        <v>144</v>
      </c>
      <c r="B69" s="7" t="s">
        <v>121</v>
      </c>
      <c r="C69" s="9"/>
      <c r="D69" s="7">
        <v>0.23</v>
      </c>
      <c r="E69" s="7" t="e">
        <f t="shared" si="0"/>
        <v>#VALUE!</v>
      </c>
      <c r="F69" s="7" t="s">
        <v>121</v>
      </c>
    </row>
    <row r="70" spans="1:6" x14ac:dyDescent="0.3">
      <c r="A70" s="10" t="s">
        <v>45</v>
      </c>
      <c r="B70" s="7" t="s">
        <v>121</v>
      </c>
      <c r="C70" s="9"/>
      <c r="D70" s="7">
        <v>0.27</v>
      </c>
      <c r="E70" s="7" t="e">
        <f t="shared" si="0"/>
        <v>#VALUE!</v>
      </c>
      <c r="F70" s="7" t="s">
        <v>121</v>
      </c>
    </row>
    <row r="71" spans="1:6" x14ac:dyDescent="0.3">
      <c r="A71" s="10" t="s">
        <v>88</v>
      </c>
      <c r="B71" s="7" t="s">
        <v>121</v>
      </c>
      <c r="C71" s="9"/>
      <c r="D71" s="7">
        <v>0.33</v>
      </c>
      <c r="E71" s="7" t="e">
        <f t="shared" si="0"/>
        <v>#VALUE!</v>
      </c>
      <c r="F71" s="7" t="s">
        <v>121</v>
      </c>
    </row>
    <row r="72" spans="1:6" x14ac:dyDescent="0.3">
      <c r="A72" s="10" t="s">
        <v>89</v>
      </c>
      <c r="B72" s="7" t="s">
        <v>121</v>
      </c>
      <c r="C72" s="9"/>
      <c r="D72" s="7">
        <v>0.1</v>
      </c>
      <c r="E72" s="7" t="e">
        <f t="shared" si="0"/>
        <v>#VALUE!</v>
      </c>
      <c r="F72" s="7" t="s">
        <v>121</v>
      </c>
    </row>
    <row r="73" spans="1:6" x14ac:dyDescent="0.3">
      <c r="A73" s="10" t="s">
        <v>90</v>
      </c>
      <c r="B73" s="7" t="s">
        <v>121</v>
      </c>
      <c r="C73" s="9"/>
      <c r="D73" s="7">
        <v>0.22</v>
      </c>
      <c r="E73" s="7" t="e">
        <f t="shared" ref="E73:E121" si="1">B73/C73*D73</f>
        <v>#VALUE!</v>
      </c>
      <c r="F73" s="7" t="s">
        <v>121</v>
      </c>
    </row>
    <row r="74" spans="1:6" x14ac:dyDescent="0.3">
      <c r="A74" s="10" t="s">
        <v>37</v>
      </c>
      <c r="B74" s="7" t="s">
        <v>121</v>
      </c>
      <c r="C74" s="9"/>
      <c r="D74" s="7">
        <v>0.4</v>
      </c>
      <c r="E74" s="7" t="e">
        <f t="shared" si="1"/>
        <v>#VALUE!</v>
      </c>
      <c r="F74" s="7" t="s">
        <v>121</v>
      </c>
    </row>
    <row r="75" spans="1:6" x14ac:dyDescent="0.3">
      <c r="A75" s="10" t="s">
        <v>180</v>
      </c>
      <c r="B75" s="7" t="s">
        <v>121</v>
      </c>
      <c r="C75" s="9"/>
      <c r="D75" s="7">
        <v>0.89</v>
      </c>
      <c r="E75" s="7" t="e">
        <f t="shared" si="1"/>
        <v>#VALUE!</v>
      </c>
      <c r="F75" s="7" t="s">
        <v>121</v>
      </c>
    </row>
    <row r="76" spans="1:6" x14ac:dyDescent="0.3">
      <c r="A76" s="10" t="s">
        <v>59</v>
      </c>
      <c r="B76" s="7" t="s">
        <v>121</v>
      </c>
      <c r="C76" s="9"/>
      <c r="D76" s="7">
        <v>7.0000000000000007E-2</v>
      </c>
      <c r="E76" s="7" t="e">
        <f t="shared" si="1"/>
        <v>#VALUE!</v>
      </c>
      <c r="F76" s="7" t="s">
        <v>121</v>
      </c>
    </row>
    <row r="77" spans="1:6" x14ac:dyDescent="0.3">
      <c r="A77" s="10" t="s">
        <v>61</v>
      </c>
      <c r="B77" s="7" t="s">
        <v>121</v>
      </c>
      <c r="C77" s="9"/>
      <c r="D77" s="7">
        <v>7.0000000000000007E-2</v>
      </c>
      <c r="E77" s="7" t="e">
        <f t="shared" si="1"/>
        <v>#VALUE!</v>
      </c>
      <c r="F77" s="7" t="s">
        <v>121</v>
      </c>
    </row>
    <row r="78" spans="1:6" x14ac:dyDescent="0.3">
      <c r="A78" s="10" t="s">
        <v>91</v>
      </c>
      <c r="B78" s="7" t="s">
        <v>121</v>
      </c>
      <c r="C78" s="9"/>
      <c r="D78" s="7">
        <v>0.28999999999999998</v>
      </c>
      <c r="E78" s="7" t="e">
        <f t="shared" si="1"/>
        <v>#VALUE!</v>
      </c>
      <c r="F78" s="7" t="s">
        <v>121</v>
      </c>
    </row>
    <row r="79" spans="1:6" x14ac:dyDescent="0.3">
      <c r="A79" s="10" t="s">
        <v>92</v>
      </c>
      <c r="B79" s="7" t="s">
        <v>121</v>
      </c>
      <c r="C79" s="9"/>
      <c r="D79" s="7">
        <v>0.22</v>
      </c>
      <c r="E79" s="7" t="e">
        <f t="shared" si="1"/>
        <v>#VALUE!</v>
      </c>
      <c r="F79" s="7" t="s">
        <v>121</v>
      </c>
    </row>
    <row r="80" spans="1:6" x14ac:dyDescent="0.3">
      <c r="A80" s="10" t="s">
        <v>93</v>
      </c>
      <c r="B80" s="7" t="s">
        <v>121</v>
      </c>
      <c r="C80" s="9"/>
      <c r="D80" s="7">
        <v>0.95</v>
      </c>
      <c r="E80" s="7" t="e">
        <f t="shared" si="1"/>
        <v>#VALUE!</v>
      </c>
      <c r="F80" s="7" t="s">
        <v>121</v>
      </c>
    </row>
    <row r="81" spans="1:6" x14ac:dyDescent="0.3">
      <c r="A81" s="10" t="s">
        <v>55</v>
      </c>
      <c r="B81" s="7" t="s">
        <v>121</v>
      </c>
      <c r="C81" s="9"/>
      <c r="D81" s="7">
        <v>0.3</v>
      </c>
      <c r="E81" s="7" t="e">
        <f t="shared" si="1"/>
        <v>#VALUE!</v>
      </c>
      <c r="F81" s="7" t="s">
        <v>121</v>
      </c>
    </row>
    <row r="82" spans="1:6" x14ac:dyDescent="0.3">
      <c r="A82" s="10" t="s">
        <v>62</v>
      </c>
      <c r="B82" s="7" t="s">
        <v>121</v>
      </c>
      <c r="C82" s="9"/>
      <c r="D82" s="7">
        <v>0.15</v>
      </c>
      <c r="E82" s="7" t="e">
        <f t="shared" si="1"/>
        <v>#VALUE!</v>
      </c>
      <c r="F82" s="7" t="s">
        <v>121</v>
      </c>
    </row>
    <row r="83" spans="1:6" x14ac:dyDescent="0.3">
      <c r="A83" s="10" t="s">
        <v>94</v>
      </c>
      <c r="B83" s="7" t="s">
        <v>121</v>
      </c>
      <c r="C83" s="9"/>
      <c r="D83" s="7">
        <v>0.2</v>
      </c>
      <c r="E83" s="7" t="e">
        <f t="shared" si="1"/>
        <v>#VALUE!</v>
      </c>
      <c r="F83" s="7" t="s">
        <v>121</v>
      </c>
    </row>
    <row r="84" spans="1:6" x14ac:dyDescent="0.3">
      <c r="A84" s="10" t="s">
        <v>54</v>
      </c>
      <c r="B84" s="7" t="s">
        <v>121</v>
      </c>
      <c r="C84" s="9"/>
      <c r="D84" s="7">
        <v>0.4</v>
      </c>
      <c r="E84" s="7" t="e">
        <f t="shared" si="1"/>
        <v>#VALUE!</v>
      </c>
      <c r="F84" s="7" t="s">
        <v>121</v>
      </c>
    </row>
    <row r="85" spans="1:6" x14ac:dyDescent="0.3">
      <c r="A85" s="10" t="s">
        <v>95</v>
      </c>
      <c r="B85" s="7" t="s">
        <v>121</v>
      </c>
      <c r="C85" s="9"/>
      <c r="D85" s="7">
        <v>0.72</v>
      </c>
      <c r="E85" s="7" t="e">
        <f t="shared" si="1"/>
        <v>#VALUE!</v>
      </c>
      <c r="F85" s="7" t="s">
        <v>121</v>
      </c>
    </row>
    <row r="86" spans="1:6" x14ac:dyDescent="0.3">
      <c r="A86" s="10" t="s">
        <v>29</v>
      </c>
      <c r="B86" s="7" t="s">
        <v>121</v>
      </c>
      <c r="C86" s="9"/>
      <c r="D86" s="7">
        <v>0.56999999999999995</v>
      </c>
      <c r="E86" s="7" t="e">
        <f t="shared" si="1"/>
        <v>#VALUE!</v>
      </c>
      <c r="F86" s="7" t="s">
        <v>121</v>
      </c>
    </row>
    <row r="87" spans="1:6" x14ac:dyDescent="0.3">
      <c r="A87" s="10" t="s">
        <v>96</v>
      </c>
      <c r="B87" s="7" t="s">
        <v>121</v>
      </c>
      <c r="C87" s="9"/>
      <c r="D87" s="7">
        <v>0.27</v>
      </c>
      <c r="E87" s="7" t="e">
        <f t="shared" si="1"/>
        <v>#VALUE!</v>
      </c>
      <c r="F87" s="7" t="s">
        <v>121</v>
      </c>
    </row>
    <row r="88" spans="1:6" x14ac:dyDescent="0.3">
      <c r="A88" s="10" t="s">
        <v>97</v>
      </c>
      <c r="B88" s="7" t="s">
        <v>121</v>
      </c>
      <c r="C88" s="9"/>
      <c r="D88" s="7">
        <v>0.96</v>
      </c>
      <c r="E88" s="7" t="e">
        <f t="shared" si="1"/>
        <v>#VALUE!</v>
      </c>
      <c r="F88" s="7" t="s">
        <v>121</v>
      </c>
    </row>
    <row r="89" spans="1:6" x14ac:dyDescent="0.3">
      <c r="A89" s="10" t="s">
        <v>21</v>
      </c>
      <c r="B89" s="7" t="s">
        <v>121</v>
      </c>
      <c r="C89" s="9"/>
      <c r="D89" s="7">
        <v>0.67</v>
      </c>
      <c r="E89" s="7" t="e">
        <f t="shared" si="1"/>
        <v>#VALUE!</v>
      </c>
      <c r="F89" s="7" t="s">
        <v>121</v>
      </c>
    </row>
    <row r="90" spans="1:6" s="4" customFormat="1" x14ac:dyDescent="0.3">
      <c r="A90" s="10" t="s">
        <v>33</v>
      </c>
      <c r="B90" s="7" t="s">
        <v>121</v>
      </c>
      <c r="C90" s="25"/>
      <c r="D90" s="7">
        <v>0.53</v>
      </c>
      <c r="E90" s="7" t="e">
        <f t="shared" si="1"/>
        <v>#VALUE!</v>
      </c>
      <c r="F90" s="7" t="s">
        <v>121</v>
      </c>
    </row>
    <row r="91" spans="1:6" x14ac:dyDescent="0.3">
      <c r="A91" s="10" t="s">
        <v>98</v>
      </c>
      <c r="B91" s="7" t="s">
        <v>121</v>
      </c>
      <c r="C91" s="9"/>
      <c r="D91" s="7">
        <v>0.39</v>
      </c>
      <c r="E91" s="7" t="e">
        <f t="shared" si="1"/>
        <v>#VALUE!</v>
      </c>
      <c r="F91" s="7" t="s">
        <v>121</v>
      </c>
    </row>
    <row r="92" spans="1:6" x14ac:dyDescent="0.3">
      <c r="A92" s="10" t="s">
        <v>99</v>
      </c>
      <c r="B92" s="7" t="s">
        <v>121</v>
      </c>
      <c r="C92" s="9"/>
      <c r="D92" s="7">
        <v>0.1</v>
      </c>
      <c r="E92" s="7" t="e">
        <f t="shared" si="1"/>
        <v>#VALUE!</v>
      </c>
      <c r="F92" s="7" t="s">
        <v>121</v>
      </c>
    </row>
    <row r="93" spans="1:6" x14ac:dyDescent="0.3">
      <c r="A93" s="10" t="s">
        <v>19</v>
      </c>
      <c r="B93" s="7" t="s">
        <v>121</v>
      </c>
      <c r="C93" s="9"/>
      <c r="D93" s="7">
        <v>2.33</v>
      </c>
      <c r="E93" s="7" t="e">
        <f t="shared" si="1"/>
        <v>#VALUE!</v>
      </c>
      <c r="F93" s="7" t="s">
        <v>121</v>
      </c>
    </row>
    <row r="94" spans="1:6" x14ac:dyDescent="0.3">
      <c r="A94" s="10" t="s">
        <v>25</v>
      </c>
      <c r="B94" s="7" t="s">
        <v>121</v>
      </c>
      <c r="C94" s="9"/>
      <c r="D94" s="7">
        <v>0.6</v>
      </c>
      <c r="E94" s="7" t="e">
        <f t="shared" si="1"/>
        <v>#VALUE!</v>
      </c>
      <c r="F94" s="7" t="s">
        <v>121</v>
      </c>
    </row>
    <row r="95" spans="1:6" x14ac:dyDescent="0.3">
      <c r="A95" s="10" t="s">
        <v>22</v>
      </c>
      <c r="B95" s="7" t="s">
        <v>121</v>
      </c>
      <c r="C95" s="9"/>
      <c r="D95" s="7">
        <v>0.96</v>
      </c>
      <c r="E95" s="7" t="e">
        <f t="shared" si="1"/>
        <v>#VALUE!</v>
      </c>
      <c r="F95" s="7" t="s">
        <v>121</v>
      </c>
    </row>
    <row r="96" spans="1:6" x14ac:dyDescent="0.3">
      <c r="A96" s="10" t="s">
        <v>52</v>
      </c>
      <c r="B96" s="7" t="s">
        <v>121</v>
      </c>
      <c r="C96" s="9"/>
      <c r="D96" s="7">
        <v>0.4</v>
      </c>
      <c r="E96" s="7" t="e">
        <f t="shared" si="1"/>
        <v>#VALUE!</v>
      </c>
      <c r="F96" s="7" t="s">
        <v>121</v>
      </c>
    </row>
    <row r="97" spans="1:6" x14ac:dyDescent="0.3">
      <c r="A97" s="10" t="s">
        <v>58</v>
      </c>
      <c r="B97" s="7" t="s">
        <v>121</v>
      </c>
      <c r="C97" s="9"/>
      <c r="D97" s="7">
        <v>0.2</v>
      </c>
      <c r="E97" s="7" t="e">
        <f t="shared" si="1"/>
        <v>#VALUE!</v>
      </c>
      <c r="F97" s="7" t="s">
        <v>121</v>
      </c>
    </row>
    <row r="98" spans="1:6" x14ac:dyDescent="0.3">
      <c r="A98" s="10" t="s">
        <v>63</v>
      </c>
      <c r="B98" s="7" t="s">
        <v>121</v>
      </c>
      <c r="C98" s="9"/>
      <c r="D98" s="7">
        <v>0.09</v>
      </c>
      <c r="E98" s="7" t="e">
        <f t="shared" si="1"/>
        <v>#VALUE!</v>
      </c>
      <c r="F98" s="7" t="s">
        <v>121</v>
      </c>
    </row>
    <row r="99" spans="1:6" x14ac:dyDescent="0.3">
      <c r="A99" s="10" t="s">
        <v>65</v>
      </c>
      <c r="B99" s="7" t="s">
        <v>121</v>
      </c>
      <c r="C99" s="9"/>
      <c r="D99" s="7">
        <v>0.12</v>
      </c>
      <c r="E99" s="7" t="e">
        <f t="shared" si="1"/>
        <v>#VALUE!</v>
      </c>
      <c r="F99" s="7" t="s">
        <v>121</v>
      </c>
    </row>
    <row r="100" spans="1:6" x14ac:dyDescent="0.3">
      <c r="A100" s="10" t="s">
        <v>36</v>
      </c>
      <c r="B100" s="7" t="s">
        <v>121</v>
      </c>
      <c r="C100" s="9"/>
      <c r="D100" s="7">
        <v>0.33</v>
      </c>
      <c r="E100" s="7" t="e">
        <f t="shared" si="1"/>
        <v>#VALUE!</v>
      </c>
      <c r="F100" s="7" t="s">
        <v>121</v>
      </c>
    </row>
    <row r="101" spans="1:6" x14ac:dyDescent="0.3">
      <c r="A101" s="10" t="s">
        <v>66</v>
      </c>
      <c r="B101" s="7" t="s">
        <v>121</v>
      </c>
      <c r="C101" s="9"/>
      <c r="D101" s="7">
        <v>0.09</v>
      </c>
      <c r="E101" s="7" t="e">
        <f t="shared" si="1"/>
        <v>#VALUE!</v>
      </c>
      <c r="F101" s="7" t="s">
        <v>121</v>
      </c>
    </row>
    <row r="102" spans="1:6" x14ac:dyDescent="0.3">
      <c r="A102" s="10" t="s">
        <v>68</v>
      </c>
      <c r="B102" s="7" t="s">
        <v>121</v>
      </c>
      <c r="C102" s="9"/>
      <c r="D102" s="7">
        <v>0.08</v>
      </c>
      <c r="E102" s="7" t="e">
        <f t="shared" si="1"/>
        <v>#VALUE!</v>
      </c>
      <c r="F102" s="7" t="s">
        <v>121</v>
      </c>
    </row>
    <row r="103" spans="1:6" x14ac:dyDescent="0.3">
      <c r="A103" s="10" t="s">
        <v>100</v>
      </c>
      <c r="B103" s="7" t="s">
        <v>121</v>
      </c>
      <c r="C103" s="9"/>
      <c r="D103" s="7">
        <v>0.65</v>
      </c>
      <c r="E103" s="7" t="e">
        <f t="shared" si="1"/>
        <v>#VALUE!</v>
      </c>
      <c r="F103" s="7" t="s">
        <v>121</v>
      </c>
    </row>
    <row r="104" spans="1:6" x14ac:dyDescent="0.3">
      <c r="A104" s="10" t="s">
        <v>20</v>
      </c>
      <c r="B104" s="7" t="s">
        <v>121</v>
      </c>
      <c r="C104" s="9"/>
      <c r="D104" s="7">
        <v>0.65</v>
      </c>
      <c r="E104" s="7" t="e">
        <f t="shared" si="1"/>
        <v>#VALUE!</v>
      </c>
      <c r="F104" s="7" t="s">
        <v>121</v>
      </c>
    </row>
    <row r="105" spans="1:6" x14ac:dyDescent="0.3">
      <c r="A105" s="11" t="s">
        <v>101</v>
      </c>
      <c r="B105" s="7" t="s">
        <v>121</v>
      </c>
      <c r="C105" s="9"/>
      <c r="D105" s="7">
        <v>0.48</v>
      </c>
      <c r="E105" s="7" t="e">
        <f t="shared" si="1"/>
        <v>#VALUE!</v>
      </c>
      <c r="F105" s="7" t="s">
        <v>121</v>
      </c>
    </row>
    <row r="106" spans="1:6" x14ac:dyDescent="0.3">
      <c r="A106" s="10" t="s">
        <v>46</v>
      </c>
      <c r="B106" s="7" t="s">
        <v>121</v>
      </c>
      <c r="C106" s="9"/>
      <c r="D106" s="7">
        <v>0.37</v>
      </c>
      <c r="E106" s="7" t="e">
        <f t="shared" si="1"/>
        <v>#VALUE!</v>
      </c>
      <c r="F106" s="7" t="s">
        <v>121</v>
      </c>
    </row>
    <row r="107" spans="1:6" s="4" customFormat="1" x14ac:dyDescent="0.3">
      <c r="A107" s="10" t="s">
        <v>47</v>
      </c>
      <c r="B107" s="7" t="s">
        <v>121</v>
      </c>
      <c r="C107" s="25"/>
      <c r="D107" s="7">
        <v>0.37</v>
      </c>
      <c r="E107" s="7" t="e">
        <f t="shared" si="1"/>
        <v>#VALUE!</v>
      </c>
      <c r="F107" s="7" t="s">
        <v>121</v>
      </c>
    </row>
    <row r="108" spans="1:6" x14ac:dyDescent="0.3">
      <c r="A108" s="11" t="s">
        <v>102</v>
      </c>
      <c r="B108" s="7" t="s">
        <v>121</v>
      </c>
      <c r="C108" s="9"/>
      <c r="D108" s="7">
        <v>0.4</v>
      </c>
      <c r="E108" s="7" t="e">
        <f t="shared" si="1"/>
        <v>#VALUE!</v>
      </c>
      <c r="F108" s="7" t="s">
        <v>121</v>
      </c>
    </row>
    <row r="109" spans="1:6" x14ac:dyDescent="0.3">
      <c r="A109" s="10" t="s">
        <v>69</v>
      </c>
      <c r="B109" s="7" t="s">
        <v>121</v>
      </c>
      <c r="C109" s="9"/>
      <c r="D109" s="7">
        <v>0.18</v>
      </c>
      <c r="E109" s="7" t="e">
        <f t="shared" si="1"/>
        <v>#VALUE!</v>
      </c>
      <c r="F109" s="7" t="s">
        <v>121</v>
      </c>
    </row>
    <row r="110" spans="1:6" x14ac:dyDescent="0.3">
      <c r="A110" s="11" t="s">
        <v>103</v>
      </c>
      <c r="B110" s="7" t="s">
        <v>121</v>
      </c>
      <c r="C110" s="9"/>
      <c r="D110" s="7">
        <v>0.57999999999999996</v>
      </c>
      <c r="E110" s="7" t="e">
        <f t="shared" si="1"/>
        <v>#VALUE!</v>
      </c>
      <c r="F110" s="7" t="s">
        <v>121</v>
      </c>
    </row>
    <row r="111" spans="1:6" x14ac:dyDescent="0.3">
      <c r="A111" s="11" t="s">
        <v>104</v>
      </c>
      <c r="B111" s="7" t="s">
        <v>121</v>
      </c>
      <c r="C111" s="9"/>
      <c r="D111" s="7">
        <v>0.23</v>
      </c>
      <c r="E111" s="7" t="e">
        <f t="shared" si="1"/>
        <v>#VALUE!</v>
      </c>
      <c r="F111" s="7" t="s">
        <v>121</v>
      </c>
    </row>
    <row r="112" spans="1:6" ht="27.6" x14ac:dyDescent="0.3">
      <c r="A112" s="11" t="s">
        <v>105</v>
      </c>
      <c r="B112" s="7" t="s">
        <v>121</v>
      </c>
      <c r="C112" s="9"/>
      <c r="D112" s="7">
        <v>1.28</v>
      </c>
      <c r="E112" s="7" t="e">
        <f t="shared" si="1"/>
        <v>#VALUE!</v>
      </c>
      <c r="F112" s="7" t="s">
        <v>121</v>
      </c>
    </row>
    <row r="113" spans="1:6" x14ac:dyDescent="0.3">
      <c r="A113" s="11" t="s">
        <v>106</v>
      </c>
      <c r="B113" s="7" t="s">
        <v>121</v>
      </c>
      <c r="C113" s="9"/>
      <c r="D113" s="7">
        <v>0.28000000000000003</v>
      </c>
      <c r="E113" s="7" t="e">
        <f t="shared" si="1"/>
        <v>#VALUE!</v>
      </c>
      <c r="F113" s="7" t="s">
        <v>121</v>
      </c>
    </row>
    <row r="114" spans="1:6" x14ac:dyDescent="0.3">
      <c r="A114" s="10" t="s">
        <v>53</v>
      </c>
      <c r="B114" s="7" t="s">
        <v>121</v>
      </c>
      <c r="C114" s="9"/>
      <c r="D114" s="7">
        <v>0.32</v>
      </c>
      <c r="E114" s="7" t="e">
        <f t="shared" si="1"/>
        <v>#VALUE!</v>
      </c>
      <c r="F114" s="7" t="s">
        <v>121</v>
      </c>
    </row>
    <row r="115" spans="1:6" x14ac:dyDescent="0.3">
      <c r="A115" s="10" t="s">
        <v>64</v>
      </c>
      <c r="B115" s="7" t="s">
        <v>121</v>
      </c>
      <c r="C115" s="9"/>
      <c r="D115" s="7">
        <v>0.21</v>
      </c>
      <c r="E115" s="7" t="e">
        <f t="shared" si="1"/>
        <v>#VALUE!</v>
      </c>
      <c r="F115" s="7" t="s">
        <v>121</v>
      </c>
    </row>
    <row r="116" spans="1:6" x14ac:dyDescent="0.3">
      <c r="A116" s="10" t="s">
        <v>107</v>
      </c>
      <c r="B116" s="7" t="s">
        <v>121</v>
      </c>
      <c r="C116" s="9"/>
      <c r="D116" s="7">
        <v>0.23</v>
      </c>
      <c r="E116" s="7" t="e">
        <f t="shared" si="1"/>
        <v>#VALUE!</v>
      </c>
      <c r="F116" s="7" t="s">
        <v>121</v>
      </c>
    </row>
    <row r="117" spans="1:6" ht="27.6" x14ac:dyDescent="0.3">
      <c r="A117" s="11" t="s">
        <v>60</v>
      </c>
      <c r="B117" s="7" t="s">
        <v>121</v>
      </c>
      <c r="C117" s="9"/>
      <c r="D117" s="7">
        <v>0.69</v>
      </c>
      <c r="E117" s="7" t="e">
        <f t="shared" si="1"/>
        <v>#VALUE!</v>
      </c>
      <c r="F117" s="7" t="s">
        <v>121</v>
      </c>
    </row>
    <row r="118" spans="1:6" x14ac:dyDescent="0.3">
      <c r="A118" s="10" t="s">
        <v>10</v>
      </c>
      <c r="B118" s="7" t="s">
        <v>121</v>
      </c>
      <c r="C118" s="9"/>
      <c r="D118" s="7">
        <v>1.35</v>
      </c>
      <c r="E118" s="7" t="e">
        <f t="shared" si="1"/>
        <v>#VALUE!</v>
      </c>
      <c r="F118" s="7" t="s">
        <v>121</v>
      </c>
    </row>
    <row r="119" spans="1:6" ht="41.4" x14ac:dyDescent="0.3">
      <c r="A119" s="11" t="s">
        <v>108</v>
      </c>
      <c r="B119" s="7" t="s">
        <v>121</v>
      </c>
      <c r="C119" s="9"/>
      <c r="D119" s="7">
        <v>1.46</v>
      </c>
      <c r="E119" s="7" t="e">
        <f t="shared" si="1"/>
        <v>#VALUE!</v>
      </c>
      <c r="F119" s="7" t="s">
        <v>121</v>
      </c>
    </row>
    <row r="120" spans="1:6" x14ac:dyDescent="0.3">
      <c r="A120" s="10" t="s">
        <v>109</v>
      </c>
      <c r="B120" s="7" t="s">
        <v>121</v>
      </c>
      <c r="C120" s="9"/>
      <c r="D120" s="7">
        <v>6.31</v>
      </c>
      <c r="E120" s="7" t="e">
        <f t="shared" si="1"/>
        <v>#VALUE!</v>
      </c>
      <c r="F120" s="7" t="s">
        <v>121</v>
      </c>
    </row>
    <row r="121" spans="1:6" x14ac:dyDescent="0.3">
      <c r="A121" s="10" t="s">
        <v>110</v>
      </c>
      <c r="B121" s="7" t="s">
        <v>121</v>
      </c>
      <c r="C121" s="9"/>
      <c r="D121" s="7">
        <v>1.23</v>
      </c>
      <c r="E121" s="7" t="e">
        <f t="shared" si="1"/>
        <v>#VALUE!</v>
      </c>
      <c r="F121" s="7" t="s">
        <v>121</v>
      </c>
    </row>
    <row r="122" spans="1:6" ht="27.6" x14ac:dyDescent="0.3">
      <c r="A122" s="12"/>
      <c r="B122" s="12"/>
      <c r="C122" s="12"/>
      <c r="D122" s="13" t="s">
        <v>129</v>
      </c>
      <c r="E122" s="7">
        <f>SUM(D7:D121)</f>
        <v>76.929999999999993</v>
      </c>
      <c r="F122" s="12"/>
    </row>
    <row r="123" spans="1:6" ht="41.4" x14ac:dyDescent="0.3">
      <c r="A123" s="12"/>
      <c r="B123" s="12"/>
      <c r="C123" s="12"/>
      <c r="D123" s="13" t="s">
        <v>130</v>
      </c>
      <c r="E123" s="7" t="e">
        <f>SUM(E7:E121)</f>
        <v>#VALUE!</v>
      </c>
      <c r="F123" s="12"/>
    </row>
    <row r="124" spans="1:6" ht="27.6" x14ac:dyDescent="0.3">
      <c r="A124" s="12"/>
      <c r="B124" s="12"/>
      <c r="C124" s="12"/>
      <c r="D124" s="13" t="s">
        <v>119</v>
      </c>
      <c r="E124" s="7">
        <v>8</v>
      </c>
      <c r="F124" s="12"/>
    </row>
    <row r="125" spans="1:6" ht="75" customHeight="1" x14ac:dyDescent="0.3">
      <c r="A125" s="12"/>
      <c r="B125" s="12"/>
      <c r="C125" s="12"/>
      <c r="D125" s="11" t="s">
        <v>131</v>
      </c>
      <c r="E125" s="7" t="e">
        <f>E123/E122*E124</f>
        <v>#VALUE!</v>
      </c>
      <c r="F125" s="12"/>
    </row>
  </sheetData>
  <mergeCells count="3">
    <mergeCell ref="A4:F4"/>
    <mergeCell ref="A2:F2"/>
    <mergeCell ref="A3:F3"/>
  </mergeCells>
  <pageMargins left="0.7" right="0.7" top="0.75" bottom="0.75" header="0.3" footer="0.3"/>
  <pageSetup paperSize="9" scale="44" fitToHeight="0" orientation="landscape"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AAE19-7E60-40D1-8E3D-5380C80A812A}">
  <sheetPr>
    <pageSetUpPr fitToPage="1"/>
  </sheetPr>
  <dimension ref="A1:F102"/>
  <sheetViews>
    <sheetView workbookViewId="0">
      <selection activeCell="C5" sqref="C5"/>
    </sheetView>
  </sheetViews>
  <sheetFormatPr defaultColWidth="9.109375" defaultRowHeight="14.4" x14ac:dyDescent="0.3"/>
  <cols>
    <col min="1" max="1" width="70.33203125" style="3" customWidth="1"/>
    <col min="2" max="2" width="30.6640625" style="3" customWidth="1"/>
    <col min="3" max="3" width="29.5546875" style="3" customWidth="1"/>
    <col min="4" max="4" width="23.88671875" style="3" customWidth="1"/>
    <col min="5" max="5" width="40.44140625" style="3" customWidth="1"/>
    <col min="6" max="6" width="68" style="3" customWidth="1"/>
    <col min="7" max="16384" width="9.109375" style="3"/>
  </cols>
  <sheetData>
    <row r="1" spans="1:6" x14ac:dyDescent="0.3">
      <c r="F1" s="14" t="s">
        <v>178</v>
      </c>
    </row>
    <row r="2" spans="1:6" x14ac:dyDescent="0.3">
      <c r="A2" s="29" t="s">
        <v>181</v>
      </c>
      <c r="B2" s="29"/>
      <c r="C2" s="29"/>
      <c r="D2" s="29"/>
      <c r="E2" s="29"/>
      <c r="F2" s="29"/>
    </row>
    <row r="3" spans="1:6" x14ac:dyDescent="0.3">
      <c r="A3" s="30" t="s">
        <v>182</v>
      </c>
      <c r="B3" s="30"/>
      <c r="C3" s="30"/>
      <c r="D3" s="30"/>
      <c r="E3" s="30"/>
      <c r="F3" s="30"/>
    </row>
    <row r="4" spans="1:6" x14ac:dyDescent="0.3">
      <c r="A4" s="28" t="s">
        <v>184</v>
      </c>
      <c r="B4" s="28"/>
      <c r="C4" s="28"/>
      <c r="D4" s="28"/>
      <c r="E4" s="28"/>
      <c r="F4" s="28"/>
    </row>
    <row r="5" spans="1:6" ht="201.75" customHeight="1" x14ac:dyDescent="0.3">
      <c r="A5" s="7" t="s">
        <v>114</v>
      </c>
      <c r="B5" s="8" t="s">
        <v>185</v>
      </c>
      <c r="C5" s="8" t="s">
        <v>122</v>
      </c>
      <c r="D5" s="8" t="s">
        <v>120</v>
      </c>
      <c r="E5" s="8" t="s">
        <v>147</v>
      </c>
      <c r="F5" s="8" t="s">
        <v>127</v>
      </c>
    </row>
    <row r="6" spans="1:6" ht="16.5" customHeight="1" x14ac:dyDescent="0.3">
      <c r="A6" s="9"/>
      <c r="B6" s="8" t="s">
        <v>115</v>
      </c>
      <c r="C6" s="8" t="s">
        <v>116</v>
      </c>
      <c r="D6" s="8" t="s">
        <v>117</v>
      </c>
      <c r="E6" s="8" t="s">
        <v>118</v>
      </c>
      <c r="F6" s="9"/>
    </row>
    <row r="7" spans="1:6" s="4" customFormat="1" x14ac:dyDescent="0.3">
      <c r="A7" s="10" t="s">
        <v>67</v>
      </c>
      <c r="B7" s="7" t="s">
        <v>121</v>
      </c>
      <c r="C7" s="25"/>
      <c r="D7" s="7">
        <v>0.08</v>
      </c>
      <c r="E7" s="7" t="e">
        <f>B7/C7*D7</f>
        <v>#VALUE!</v>
      </c>
      <c r="F7" s="7" t="s">
        <v>121</v>
      </c>
    </row>
    <row r="8" spans="1:6" x14ac:dyDescent="0.3">
      <c r="A8" s="10" t="s">
        <v>23</v>
      </c>
      <c r="B8" s="7" t="s">
        <v>121</v>
      </c>
      <c r="C8" s="9"/>
      <c r="D8" s="7">
        <v>0.06</v>
      </c>
      <c r="E8" s="7" t="e">
        <f t="shared" ref="E8:E72" si="0">B8/C8*D8</f>
        <v>#VALUE!</v>
      </c>
      <c r="F8" s="7" t="s">
        <v>121</v>
      </c>
    </row>
    <row r="9" spans="1:6" x14ac:dyDescent="0.3">
      <c r="A9" s="10" t="s">
        <v>70</v>
      </c>
      <c r="B9" s="7" t="s">
        <v>121</v>
      </c>
      <c r="C9" s="9"/>
      <c r="D9" s="7">
        <v>0.01</v>
      </c>
      <c r="E9" s="7" t="e">
        <f t="shared" si="0"/>
        <v>#VALUE!</v>
      </c>
      <c r="F9" s="7" t="s">
        <v>121</v>
      </c>
    </row>
    <row r="10" spans="1:6" x14ac:dyDescent="0.3">
      <c r="A10" s="10" t="s">
        <v>72</v>
      </c>
      <c r="B10" s="7" t="s">
        <v>121</v>
      </c>
      <c r="C10" s="9"/>
      <c r="D10" s="7">
        <v>0.05</v>
      </c>
      <c r="E10" s="7" t="e">
        <f t="shared" si="0"/>
        <v>#VALUE!</v>
      </c>
      <c r="F10" s="7" t="s">
        <v>121</v>
      </c>
    </row>
    <row r="11" spans="1:6" x14ac:dyDescent="0.3">
      <c r="A11" s="10" t="s">
        <v>73</v>
      </c>
      <c r="B11" s="7" t="s">
        <v>121</v>
      </c>
      <c r="C11" s="9"/>
      <c r="D11" s="7">
        <v>7.0000000000000007E-2</v>
      </c>
      <c r="E11" s="7" t="e">
        <f t="shared" si="0"/>
        <v>#VALUE!</v>
      </c>
      <c r="F11" s="7" t="s">
        <v>121</v>
      </c>
    </row>
    <row r="12" spans="1:6" x14ac:dyDescent="0.3">
      <c r="A12" s="10" t="s">
        <v>74</v>
      </c>
      <c r="B12" s="7" t="s">
        <v>121</v>
      </c>
      <c r="C12" s="9"/>
      <c r="D12" s="7">
        <v>0.12</v>
      </c>
      <c r="E12" s="7" t="e">
        <f t="shared" si="0"/>
        <v>#VALUE!</v>
      </c>
      <c r="F12" s="7" t="s">
        <v>121</v>
      </c>
    </row>
    <row r="13" spans="1:6" x14ac:dyDescent="0.3">
      <c r="A13" s="10" t="s">
        <v>75</v>
      </c>
      <c r="B13" s="7" t="s">
        <v>121</v>
      </c>
      <c r="C13" s="9"/>
      <c r="D13" s="7">
        <v>0.04</v>
      </c>
      <c r="E13" s="7" t="e">
        <f t="shared" si="0"/>
        <v>#VALUE!</v>
      </c>
      <c r="F13" s="7" t="s">
        <v>121</v>
      </c>
    </row>
    <row r="14" spans="1:6" x14ac:dyDescent="0.3">
      <c r="A14" s="10" t="s">
        <v>44</v>
      </c>
      <c r="B14" s="7" t="s">
        <v>121</v>
      </c>
      <c r="C14" s="9"/>
      <c r="D14" s="7">
        <v>0.05</v>
      </c>
      <c r="E14" s="7" t="e">
        <f t="shared" si="0"/>
        <v>#VALUE!</v>
      </c>
      <c r="F14" s="7" t="s">
        <v>121</v>
      </c>
    </row>
    <row r="15" spans="1:6" x14ac:dyDescent="0.3">
      <c r="A15" s="10" t="s">
        <v>76</v>
      </c>
      <c r="B15" s="7" t="s">
        <v>121</v>
      </c>
      <c r="C15" s="9"/>
      <c r="D15" s="7">
        <v>0.06</v>
      </c>
      <c r="E15" s="7" t="e">
        <f t="shared" si="0"/>
        <v>#VALUE!</v>
      </c>
      <c r="F15" s="7" t="s">
        <v>121</v>
      </c>
    </row>
    <row r="16" spans="1:6" s="5" customFormat="1" x14ac:dyDescent="0.3">
      <c r="A16" s="10" t="s">
        <v>77</v>
      </c>
      <c r="B16" s="7" t="s">
        <v>121</v>
      </c>
      <c r="C16" s="10"/>
      <c r="D16" s="7">
        <v>0.24</v>
      </c>
      <c r="E16" s="7" t="e">
        <f t="shared" si="0"/>
        <v>#VALUE!</v>
      </c>
      <c r="F16" s="7" t="s">
        <v>121</v>
      </c>
    </row>
    <row r="17" spans="1:6" s="5" customFormat="1" x14ac:dyDescent="0.3">
      <c r="A17" s="10" t="s">
        <v>13</v>
      </c>
      <c r="B17" s="7" t="s">
        <v>121</v>
      </c>
      <c r="C17" s="10"/>
      <c r="D17" s="7">
        <v>0.11</v>
      </c>
      <c r="E17" s="7" t="e">
        <f t="shared" si="0"/>
        <v>#VALUE!</v>
      </c>
      <c r="F17" s="7" t="s">
        <v>121</v>
      </c>
    </row>
    <row r="18" spans="1:6" s="5" customFormat="1" x14ac:dyDescent="0.3">
      <c r="A18" s="10" t="s">
        <v>18</v>
      </c>
      <c r="B18" s="7" t="s">
        <v>121</v>
      </c>
      <c r="C18" s="10"/>
      <c r="D18" s="7">
        <v>0.09</v>
      </c>
      <c r="E18" s="7" t="e">
        <f t="shared" si="0"/>
        <v>#VALUE!</v>
      </c>
      <c r="F18" s="7" t="s">
        <v>121</v>
      </c>
    </row>
    <row r="19" spans="1:6" x14ac:dyDescent="0.3">
      <c r="A19" s="10" t="s">
        <v>28</v>
      </c>
      <c r="B19" s="7" t="s">
        <v>121</v>
      </c>
      <c r="C19" s="9"/>
      <c r="D19" s="7">
        <v>7.0000000000000007E-2</v>
      </c>
      <c r="E19" s="7" t="e">
        <f t="shared" si="0"/>
        <v>#VALUE!</v>
      </c>
      <c r="F19" s="7" t="s">
        <v>121</v>
      </c>
    </row>
    <row r="20" spans="1:6" x14ac:dyDescent="0.3">
      <c r="A20" s="10" t="s">
        <v>49</v>
      </c>
      <c r="B20" s="7" t="s">
        <v>121</v>
      </c>
      <c r="C20" s="9"/>
      <c r="D20" s="7">
        <v>0.27</v>
      </c>
      <c r="E20" s="7" t="e">
        <f t="shared" si="0"/>
        <v>#VALUE!</v>
      </c>
      <c r="F20" s="7" t="s">
        <v>121</v>
      </c>
    </row>
    <row r="21" spans="1:6" x14ac:dyDescent="0.3">
      <c r="A21" s="11" t="s">
        <v>78</v>
      </c>
      <c r="B21" s="7" t="s">
        <v>121</v>
      </c>
      <c r="C21" s="9"/>
      <c r="D21" s="7">
        <v>0.6</v>
      </c>
      <c r="E21" s="7" t="e">
        <f t="shared" si="0"/>
        <v>#VALUE!</v>
      </c>
      <c r="F21" s="7" t="s">
        <v>121</v>
      </c>
    </row>
    <row r="22" spans="1:6" x14ac:dyDescent="0.3">
      <c r="A22" s="11" t="s">
        <v>80</v>
      </c>
      <c r="B22" s="7" t="s">
        <v>121</v>
      </c>
      <c r="C22" s="9"/>
      <c r="D22" s="7">
        <v>0.11</v>
      </c>
      <c r="E22" s="7" t="e">
        <f t="shared" si="0"/>
        <v>#VALUE!</v>
      </c>
      <c r="F22" s="7" t="s">
        <v>121</v>
      </c>
    </row>
    <row r="23" spans="1:6" x14ac:dyDescent="0.3">
      <c r="A23" s="10" t="s">
        <v>81</v>
      </c>
      <c r="B23" s="7" t="s">
        <v>121</v>
      </c>
      <c r="C23" s="9"/>
      <c r="D23" s="7">
        <v>2.04</v>
      </c>
      <c r="E23" s="7" t="e">
        <f t="shared" si="0"/>
        <v>#VALUE!</v>
      </c>
      <c r="F23" s="7" t="s">
        <v>121</v>
      </c>
    </row>
    <row r="24" spans="1:6" x14ac:dyDescent="0.3">
      <c r="A24" s="10" t="s">
        <v>82</v>
      </c>
      <c r="B24" s="7" t="s">
        <v>121</v>
      </c>
      <c r="C24" s="9"/>
      <c r="D24" s="7">
        <v>0.28000000000000003</v>
      </c>
      <c r="E24" s="7" t="e">
        <f t="shared" si="0"/>
        <v>#VALUE!</v>
      </c>
      <c r="F24" s="7" t="s">
        <v>121</v>
      </c>
    </row>
    <row r="25" spans="1:6" x14ac:dyDescent="0.3">
      <c r="A25" s="10" t="s">
        <v>48</v>
      </c>
      <c r="B25" s="7" t="s">
        <v>121</v>
      </c>
      <c r="C25" s="9"/>
      <c r="D25" s="7">
        <v>0.38</v>
      </c>
      <c r="E25" s="7" t="e">
        <f t="shared" si="0"/>
        <v>#VALUE!</v>
      </c>
      <c r="F25" s="7" t="s">
        <v>121</v>
      </c>
    </row>
    <row r="26" spans="1:6" x14ac:dyDescent="0.3">
      <c r="A26" s="10" t="s">
        <v>51</v>
      </c>
      <c r="B26" s="7" t="s">
        <v>121</v>
      </c>
      <c r="C26" s="9"/>
      <c r="D26" s="7">
        <v>0.26</v>
      </c>
      <c r="E26" s="7" t="e">
        <f t="shared" si="0"/>
        <v>#VALUE!</v>
      </c>
      <c r="F26" s="7" t="s">
        <v>121</v>
      </c>
    </row>
    <row r="27" spans="1:6" x14ac:dyDescent="0.3">
      <c r="A27" s="10" t="s">
        <v>14</v>
      </c>
      <c r="B27" s="7" t="s">
        <v>121</v>
      </c>
      <c r="C27" s="9"/>
      <c r="D27" s="7">
        <v>2.2799999999999998</v>
      </c>
      <c r="E27" s="7" t="e">
        <f t="shared" si="0"/>
        <v>#VALUE!</v>
      </c>
      <c r="F27" s="7" t="s">
        <v>121</v>
      </c>
    </row>
    <row r="28" spans="1:6" x14ac:dyDescent="0.3">
      <c r="A28" s="10" t="s">
        <v>17</v>
      </c>
      <c r="B28" s="7" t="s">
        <v>121</v>
      </c>
      <c r="C28" s="9"/>
      <c r="D28" s="7">
        <v>10.23</v>
      </c>
      <c r="E28" s="7" t="e">
        <f t="shared" si="0"/>
        <v>#VALUE!</v>
      </c>
      <c r="F28" s="7" t="s">
        <v>121</v>
      </c>
    </row>
    <row r="29" spans="1:6" x14ac:dyDescent="0.3">
      <c r="A29" s="10" t="s">
        <v>15</v>
      </c>
      <c r="B29" s="7" t="s">
        <v>121</v>
      </c>
      <c r="C29" s="9"/>
      <c r="D29" s="7">
        <v>0.04</v>
      </c>
      <c r="E29" s="7" t="e">
        <f t="shared" si="0"/>
        <v>#VALUE!</v>
      </c>
      <c r="F29" s="7" t="s">
        <v>121</v>
      </c>
    </row>
    <row r="30" spans="1:6" x14ac:dyDescent="0.3">
      <c r="A30" s="10" t="s">
        <v>84</v>
      </c>
      <c r="B30" s="7" t="s">
        <v>121</v>
      </c>
      <c r="C30" s="9"/>
      <c r="D30" s="7">
        <v>0.03</v>
      </c>
      <c r="E30" s="7" t="e">
        <f t="shared" si="0"/>
        <v>#VALUE!</v>
      </c>
      <c r="F30" s="7" t="s">
        <v>121</v>
      </c>
    </row>
    <row r="31" spans="1:6" x14ac:dyDescent="0.3">
      <c r="A31" s="10" t="s">
        <v>85</v>
      </c>
      <c r="B31" s="7" t="s">
        <v>121</v>
      </c>
      <c r="C31" s="9"/>
      <c r="D31" s="7">
        <v>0.03</v>
      </c>
      <c r="E31" s="7" t="e">
        <f t="shared" si="0"/>
        <v>#VALUE!</v>
      </c>
      <c r="F31" s="7" t="s">
        <v>121</v>
      </c>
    </row>
    <row r="32" spans="1:6" x14ac:dyDescent="0.3">
      <c r="A32" s="10" t="s">
        <v>24</v>
      </c>
      <c r="B32" s="7" t="s">
        <v>121</v>
      </c>
      <c r="C32" s="9"/>
      <c r="D32" s="7">
        <v>0.12</v>
      </c>
      <c r="E32" s="7" t="e">
        <f t="shared" si="0"/>
        <v>#VALUE!</v>
      </c>
      <c r="F32" s="7" t="s">
        <v>121</v>
      </c>
    </row>
    <row r="33" spans="1:6" x14ac:dyDescent="0.3">
      <c r="A33" s="10" t="s">
        <v>26</v>
      </c>
      <c r="B33" s="7" t="s">
        <v>121</v>
      </c>
      <c r="C33" s="9"/>
      <c r="D33" s="7">
        <v>0.35</v>
      </c>
      <c r="E33" s="7" t="e">
        <f t="shared" si="0"/>
        <v>#VALUE!</v>
      </c>
      <c r="F33" s="7" t="s">
        <v>121</v>
      </c>
    </row>
    <row r="34" spans="1:6" x14ac:dyDescent="0.3">
      <c r="A34" s="10" t="s">
        <v>27</v>
      </c>
      <c r="B34" s="7" t="s">
        <v>121</v>
      </c>
      <c r="C34" s="9"/>
      <c r="D34" s="7">
        <v>0.16</v>
      </c>
      <c r="E34" s="7" t="e">
        <f t="shared" si="0"/>
        <v>#VALUE!</v>
      </c>
      <c r="F34" s="7" t="s">
        <v>121</v>
      </c>
    </row>
    <row r="35" spans="1:6" x14ac:dyDescent="0.3">
      <c r="A35" s="10" t="s">
        <v>30</v>
      </c>
      <c r="B35" s="7" t="s">
        <v>121</v>
      </c>
      <c r="C35" s="9"/>
      <c r="D35" s="7">
        <v>0.14000000000000001</v>
      </c>
      <c r="E35" s="7" t="e">
        <f t="shared" si="0"/>
        <v>#VALUE!</v>
      </c>
      <c r="F35" s="7" t="s">
        <v>121</v>
      </c>
    </row>
    <row r="36" spans="1:6" x14ac:dyDescent="0.3">
      <c r="A36" s="10" t="s">
        <v>32</v>
      </c>
      <c r="B36" s="7" t="s">
        <v>121</v>
      </c>
      <c r="C36" s="9"/>
      <c r="D36" s="7">
        <v>0.12</v>
      </c>
      <c r="E36" s="7" t="e">
        <f t="shared" si="0"/>
        <v>#VALUE!</v>
      </c>
      <c r="F36" s="7" t="s">
        <v>121</v>
      </c>
    </row>
    <row r="37" spans="1:6" x14ac:dyDescent="0.3">
      <c r="A37" s="10" t="s">
        <v>50</v>
      </c>
      <c r="B37" s="7" t="s">
        <v>121</v>
      </c>
      <c r="C37" s="9"/>
      <c r="D37" s="7">
        <v>0.31</v>
      </c>
      <c r="E37" s="7" t="e">
        <f t="shared" si="0"/>
        <v>#VALUE!</v>
      </c>
      <c r="F37" s="7" t="s">
        <v>121</v>
      </c>
    </row>
    <row r="38" spans="1:6" x14ac:dyDescent="0.3">
      <c r="A38" s="10" t="s">
        <v>56</v>
      </c>
      <c r="B38" s="7" t="s">
        <v>121</v>
      </c>
      <c r="C38" s="9"/>
      <c r="D38" s="7">
        <v>0.09</v>
      </c>
      <c r="E38" s="7" t="e">
        <f t="shared" si="0"/>
        <v>#VALUE!</v>
      </c>
      <c r="F38" s="7" t="s">
        <v>121</v>
      </c>
    </row>
    <row r="39" spans="1:6" x14ac:dyDescent="0.3">
      <c r="A39" s="10" t="s">
        <v>86</v>
      </c>
      <c r="B39" s="7" t="s">
        <v>121</v>
      </c>
      <c r="C39" s="9"/>
      <c r="D39" s="7">
        <v>0.37</v>
      </c>
      <c r="E39" s="7" t="e">
        <f t="shared" si="0"/>
        <v>#VALUE!</v>
      </c>
      <c r="F39" s="7" t="s">
        <v>121</v>
      </c>
    </row>
    <row r="40" spans="1:6" s="5" customFormat="1" x14ac:dyDescent="0.3">
      <c r="A40" s="10" t="s">
        <v>38</v>
      </c>
      <c r="B40" s="7" t="s">
        <v>121</v>
      </c>
      <c r="C40" s="10"/>
      <c r="D40" s="7">
        <v>0.11</v>
      </c>
      <c r="E40" s="7" t="e">
        <f t="shared" si="0"/>
        <v>#VALUE!</v>
      </c>
      <c r="F40" s="7" t="s">
        <v>121</v>
      </c>
    </row>
    <row r="41" spans="1:6" x14ac:dyDescent="0.3">
      <c r="A41" s="10" t="s">
        <v>39</v>
      </c>
      <c r="B41" s="7" t="s">
        <v>121</v>
      </c>
      <c r="C41" s="9"/>
      <c r="D41" s="7">
        <v>0.11</v>
      </c>
      <c r="E41" s="7" t="e">
        <f t="shared" si="0"/>
        <v>#VALUE!</v>
      </c>
      <c r="F41" s="7" t="s">
        <v>121</v>
      </c>
    </row>
    <row r="42" spans="1:6" x14ac:dyDescent="0.3">
      <c r="A42" s="10" t="s">
        <v>41</v>
      </c>
      <c r="B42" s="7" t="s">
        <v>121</v>
      </c>
      <c r="C42" s="9"/>
      <c r="D42" s="7">
        <v>0.15</v>
      </c>
      <c r="E42" s="7" t="e">
        <f t="shared" si="0"/>
        <v>#VALUE!</v>
      </c>
      <c r="F42" s="7" t="s">
        <v>121</v>
      </c>
    </row>
    <row r="43" spans="1:6" x14ac:dyDescent="0.3">
      <c r="A43" s="10" t="s">
        <v>87</v>
      </c>
      <c r="B43" s="7" t="s">
        <v>121</v>
      </c>
      <c r="C43" s="9"/>
      <c r="D43" s="7">
        <v>0.08</v>
      </c>
      <c r="E43" s="7" t="e">
        <f t="shared" si="0"/>
        <v>#VALUE!</v>
      </c>
      <c r="F43" s="7" t="s">
        <v>121</v>
      </c>
    </row>
    <row r="44" spans="1:6" x14ac:dyDescent="0.3">
      <c r="A44" s="10" t="s">
        <v>57</v>
      </c>
      <c r="B44" s="7" t="s">
        <v>121</v>
      </c>
      <c r="C44" s="9"/>
      <c r="D44" s="7">
        <v>0.08</v>
      </c>
      <c r="E44" s="7" t="e">
        <f t="shared" si="0"/>
        <v>#VALUE!</v>
      </c>
      <c r="F44" s="7" t="s">
        <v>121</v>
      </c>
    </row>
    <row r="45" spans="1:6" x14ac:dyDescent="0.3">
      <c r="A45" s="10" t="s">
        <v>34</v>
      </c>
      <c r="B45" s="7" t="s">
        <v>121</v>
      </c>
      <c r="C45" s="9"/>
      <c r="D45" s="7">
        <v>0.34</v>
      </c>
      <c r="E45" s="7" t="e">
        <f t="shared" si="0"/>
        <v>#VALUE!</v>
      </c>
      <c r="F45" s="7" t="s">
        <v>121</v>
      </c>
    </row>
    <row r="46" spans="1:6" x14ac:dyDescent="0.3">
      <c r="A46" s="10" t="s">
        <v>31</v>
      </c>
      <c r="B46" s="7" t="s">
        <v>121</v>
      </c>
      <c r="C46" s="9"/>
      <c r="D46" s="7">
        <v>0.39</v>
      </c>
      <c r="E46" s="7" t="e">
        <f t="shared" si="0"/>
        <v>#VALUE!</v>
      </c>
      <c r="F46" s="7" t="s">
        <v>121</v>
      </c>
    </row>
    <row r="47" spans="1:6" x14ac:dyDescent="0.3">
      <c r="A47" s="10" t="s">
        <v>35</v>
      </c>
      <c r="B47" s="7" t="s">
        <v>121</v>
      </c>
      <c r="C47" s="9"/>
      <c r="D47" s="7">
        <v>0.31</v>
      </c>
      <c r="E47" s="7" t="e">
        <f t="shared" si="0"/>
        <v>#VALUE!</v>
      </c>
      <c r="F47" s="7" t="s">
        <v>121</v>
      </c>
    </row>
    <row r="48" spans="1:6" x14ac:dyDescent="0.3">
      <c r="A48" s="10" t="s">
        <v>40</v>
      </c>
      <c r="B48" s="7" t="s">
        <v>121</v>
      </c>
      <c r="C48" s="9"/>
      <c r="D48" s="7">
        <v>0.31</v>
      </c>
      <c r="E48" s="7" t="e">
        <f t="shared" si="0"/>
        <v>#VALUE!</v>
      </c>
      <c r="F48" s="7" t="s">
        <v>121</v>
      </c>
    </row>
    <row r="49" spans="1:6" x14ac:dyDescent="0.3">
      <c r="A49" s="10" t="s">
        <v>42</v>
      </c>
      <c r="B49" s="7" t="s">
        <v>121</v>
      </c>
      <c r="C49" s="9"/>
      <c r="D49" s="7">
        <v>0.28000000000000003</v>
      </c>
      <c r="E49" s="7" t="e">
        <f t="shared" si="0"/>
        <v>#VALUE!</v>
      </c>
      <c r="F49" s="7" t="s">
        <v>121</v>
      </c>
    </row>
    <row r="50" spans="1:6" x14ac:dyDescent="0.3">
      <c r="A50" s="10" t="s">
        <v>43</v>
      </c>
      <c r="B50" s="7" t="s">
        <v>121</v>
      </c>
      <c r="C50" s="9"/>
      <c r="D50" s="7">
        <v>0.27</v>
      </c>
      <c r="E50" s="7" t="e">
        <f t="shared" si="0"/>
        <v>#VALUE!</v>
      </c>
      <c r="F50" s="7" t="s">
        <v>121</v>
      </c>
    </row>
    <row r="51" spans="1:6" x14ac:dyDescent="0.3">
      <c r="A51" s="10" t="s">
        <v>144</v>
      </c>
      <c r="B51" s="7" t="s">
        <v>121</v>
      </c>
      <c r="C51" s="9"/>
      <c r="D51" s="7">
        <v>0.23</v>
      </c>
      <c r="E51" s="7" t="e">
        <f t="shared" si="0"/>
        <v>#VALUE!</v>
      </c>
      <c r="F51" s="7" t="s">
        <v>121</v>
      </c>
    </row>
    <row r="52" spans="1:6" x14ac:dyDescent="0.3">
      <c r="A52" s="10" t="s">
        <v>45</v>
      </c>
      <c r="B52" s="7" t="s">
        <v>121</v>
      </c>
      <c r="C52" s="9"/>
      <c r="D52" s="7">
        <v>0.27</v>
      </c>
      <c r="E52" s="7" t="e">
        <f t="shared" si="0"/>
        <v>#VALUE!</v>
      </c>
      <c r="F52" s="7" t="s">
        <v>121</v>
      </c>
    </row>
    <row r="53" spans="1:6" x14ac:dyDescent="0.3">
      <c r="A53" s="10" t="s">
        <v>88</v>
      </c>
      <c r="B53" s="7" t="s">
        <v>121</v>
      </c>
      <c r="C53" s="9"/>
      <c r="D53" s="7">
        <v>0.33</v>
      </c>
      <c r="E53" s="7" t="e">
        <f t="shared" si="0"/>
        <v>#VALUE!</v>
      </c>
      <c r="F53" s="7" t="s">
        <v>121</v>
      </c>
    </row>
    <row r="54" spans="1:6" x14ac:dyDescent="0.3">
      <c r="A54" s="10" t="s">
        <v>89</v>
      </c>
      <c r="B54" s="7" t="s">
        <v>121</v>
      </c>
      <c r="C54" s="9"/>
      <c r="D54" s="7">
        <v>0.1</v>
      </c>
      <c r="E54" s="7" t="e">
        <f t="shared" si="0"/>
        <v>#VALUE!</v>
      </c>
      <c r="F54" s="7" t="s">
        <v>121</v>
      </c>
    </row>
    <row r="55" spans="1:6" x14ac:dyDescent="0.3">
      <c r="A55" s="10" t="s">
        <v>90</v>
      </c>
      <c r="B55" s="7" t="s">
        <v>121</v>
      </c>
      <c r="C55" s="9"/>
      <c r="D55" s="7">
        <v>0.22</v>
      </c>
      <c r="E55" s="7" t="e">
        <f t="shared" si="0"/>
        <v>#VALUE!</v>
      </c>
      <c r="F55" s="7" t="s">
        <v>121</v>
      </c>
    </row>
    <row r="56" spans="1:6" x14ac:dyDescent="0.3">
      <c r="A56" s="10" t="s">
        <v>37</v>
      </c>
      <c r="B56" s="7" t="s">
        <v>121</v>
      </c>
      <c r="C56" s="9"/>
      <c r="D56" s="7">
        <v>0.4</v>
      </c>
      <c r="E56" s="7" t="e">
        <f t="shared" si="0"/>
        <v>#VALUE!</v>
      </c>
      <c r="F56" s="7" t="s">
        <v>121</v>
      </c>
    </row>
    <row r="57" spans="1:6" x14ac:dyDescent="0.3">
      <c r="A57" s="10" t="s">
        <v>59</v>
      </c>
      <c r="B57" s="7" t="s">
        <v>121</v>
      </c>
      <c r="C57" s="9"/>
      <c r="D57" s="7">
        <v>7.0000000000000007E-2</v>
      </c>
      <c r="E57" s="7" t="e">
        <f t="shared" si="0"/>
        <v>#VALUE!</v>
      </c>
      <c r="F57" s="7" t="s">
        <v>121</v>
      </c>
    </row>
    <row r="58" spans="1:6" x14ac:dyDescent="0.3">
      <c r="A58" s="10" t="s">
        <v>61</v>
      </c>
      <c r="B58" s="7" t="s">
        <v>121</v>
      </c>
      <c r="C58" s="9"/>
      <c r="D58" s="7">
        <v>7.0000000000000007E-2</v>
      </c>
      <c r="E58" s="7" t="e">
        <f t="shared" si="0"/>
        <v>#VALUE!</v>
      </c>
      <c r="F58" s="7" t="s">
        <v>121</v>
      </c>
    </row>
    <row r="59" spans="1:6" x14ac:dyDescent="0.3">
      <c r="A59" s="10" t="s">
        <v>91</v>
      </c>
      <c r="B59" s="7" t="s">
        <v>121</v>
      </c>
      <c r="C59" s="9"/>
      <c r="D59" s="7">
        <v>0.28999999999999998</v>
      </c>
      <c r="E59" s="7" t="e">
        <f t="shared" si="0"/>
        <v>#VALUE!</v>
      </c>
      <c r="F59" s="7" t="s">
        <v>121</v>
      </c>
    </row>
    <row r="60" spans="1:6" x14ac:dyDescent="0.3">
      <c r="A60" s="10" t="s">
        <v>92</v>
      </c>
      <c r="B60" s="7" t="s">
        <v>121</v>
      </c>
      <c r="C60" s="9"/>
      <c r="D60" s="7">
        <v>0.22</v>
      </c>
      <c r="E60" s="7" t="e">
        <f t="shared" si="0"/>
        <v>#VALUE!</v>
      </c>
      <c r="F60" s="7" t="s">
        <v>121</v>
      </c>
    </row>
    <row r="61" spans="1:6" x14ac:dyDescent="0.3">
      <c r="A61" s="10" t="s">
        <v>93</v>
      </c>
      <c r="B61" s="7" t="s">
        <v>121</v>
      </c>
      <c r="C61" s="9"/>
      <c r="D61" s="7">
        <v>0.95</v>
      </c>
      <c r="E61" s="7" t="e">
        <f t="shared" si="0"/>
        <v>#VALUE!</v>
      </c>
      <c r="F61" s="7" t="s">
        <v>121</v>
      </c>
    </row>
    <row r="62" spans="1:6" x14ac:dyDescent="0.3">
      <c r="A62" s="10" t="s">
        <v>55</v>
      </c>
      <c r="B62" s="7" t="s">
        <v>121</v>
      </c>
      <c r="C62" s="9"/>
      <c r="D62" s="7">
        <v>0.3</v>
      </c>
      <c r="E62" s="7" t="e">
        <f t="shared" si="0"/>
        <v>#VALUE!</v>
      </c>
      <c r="F62" s="7" t="s">
        <v>121</v>
      </c>
    </row>
    <row r="63" spans="1:6" x14ac:dyDescent="0.3">
      <c r="A63" s="10" t="s">
        <v>62</v>
      </c>
      <c r="B63" s="7" t="s">
        <v>121</v>
      </c>
      <c r="C63" s="9"/>
      <c r="D63" s="7">
        <v>0.15</v>
      </c>
      <c r="E63" s="7" t="e">
        <f t="shared" si="0"/>
        <v>#VALUE!</v>
      </c>
      <c r="F63" s="7" t="s">
        <v>121</v>
      </c>
    </row>
    <row r="64" spans="1:6" x14ac:dyDescent="0.3">
      <c r="A64" s="10" t="s">
        <v>94</v>
      </c>
      <c r="B64" s="7" t="s">
        <v>121</v>
      </c>
      <c r="C64" s="9"/>
      <c r="D64" s="7">
        <v>0.2</v>
      </c>
      <c r="E64" s="7" t="e">
        <f t="shared" si="0"/>
        <v>#VALUE!</v>
      </c>
      <c r="F64" s="7" t="s">
        <v>121</v>
      </c>
    </row>
    <row r="65" spans="1:6" x14ac:dyDescent="0.3">
      <c r="A65" s="10" t="s">
        <v>54</v>
      </c>
      <c r="B65" s="7" t="s">
        <v>121</v>
      </c>
      <c r="C65" s="9"/>
      <c r="D65" s="7">
        <v>0.4</v>
      </c>
      <c r="E65" s="7" t="e">
        <f t="shared" si="0"/>
        <v>#VALUE!</v>
      </c>
      <c r="F65" s="7" t="s">
        <v>121</v>
      </c>
    </row>
    <row r="66" spans="1:6" x14ac:dyDescent="0.3">
      <c r="A66" s="10" t="s">
        <v>95</v>
      </c>
      <c r="B66" s="7" t="s">
        <v>121</v>
      </c>
      <c r="C66" s="9"/>
      <c r="D66" s="7">
        <v>0.72</v>
      </c>
      <c r="E66" s="7" t="e">
        <f t="shared" si="0"/>
        <v>#VALUE!</v>
      </c>
      <c r="F66" s="7" t="s">
        <v>121</v>
      </c>
    </row>
    <row r="67" spans="1:6" x14ac:dyDescent="0.3">
      <c r="A67" s="10" t="s">
        <v>29</v>
      </c>
      <c r="B67" s="7" t="s">
        <v>121</v>
      </c>
      <c r="C67" s="9"/>
      <c r="D67" s="7">
        <v>0.56999999999999995</v>
      </c>
      <c r="E67" s="7" t="e">
        <f t="shared" si="0"/>
        <v>#VALUE!</v>
      </c>
      <c r="F67" s="7" t="s">
        <v>121</v>
      </c>
    </row>
    <row r="68" spans="1:6" x14ac:dyDescent="0.3">
      <c r="A68" s="10" t="s">
        <v>96</v>
      </c>
      <c r="B68" s="7" t="s">
        <v>121</v>
      </c>
      <c r="C68" s="9"/>
      <c r="D68" s="7">
        <v>0.27</v>
      </c>
      <c r="E68" s="7" t="e">
        <f t="shared" si="0"/>
        <v>#VALUE!</v>
      </c>
      <c r="F68" s="7" t="s">
        <v>121</v>
      </c>
    </row>
    <row r="69" spans="1:6" x14ac:dyDescent="0.3">
      <c r="A69" s="10" t="s">
        <v>97</v>
      </c>
      <c r="B69" s="7" t="s">
        <v>121</v>
      </c>
      <c r="C69" s="9"/>
      <c r="D69" s="7">
        <v>0.96</v>
      </c>
      <c r="E69" s="7" t="e">
        <f t="shared" si="0"/>
        <v>#VALUE!</v>
      </c>
      <c r="F69" s="7" t="s">
        <v>121</v>
      </c>
    </row>
    <row r="70" spans="1:6" x14ac:dyDescent="0.3">
      <c r="A70" s="10" t="s">
        <v>21</v>
      </c>
      <c r="B70" s="7" t="s">
        <v>121</v>
      </c>
      <c r="C70" s="9"/>
      <c r="D70" s="7">
        <v>0.67</v>
      </c>
      <c r="E70" s="7" t="e">
        <f t="shared" si="0"/>
        <v>#VALUE!</v>
      </c>
      <c r="F70" s="7" t="s">
        <v>121</v>
      </c>
    </row>
    <row r="71" spans="1:6" x14ac:dyDescent="0.3">
      <c r="A71" s="10" t="s">
        <v>33</v>
      </c>
      <c r="B71" s="7" t="s">
        <v>121</v>
      </c>
      <c r="C71" s="9"/>
      <c r="D71" s="7">
        <v>0.53</v>
      </c>
      <c r="E71" s="7" t="e">
        <f t="shared" si="0"/>
        <v>#VALUE!</v>
      </c>
      <c r="F71" s="7" t="s">
        <v>121</v>
      </c>
    </row>
    <row r="72" spans="1:6" x14ac:dyDescent="0.3">
      <c r="A72" s="10" t="s">
        <v>98</v>
      </c>
      <c r="B72" s="7" t="s">
        <v>121</v>
      </c>
      <c r="C72" s="9"/>
      <c r="D72" s="7">
        <v>0.39</v>
      </c>
      <c r="E72" s="7" t="e">
        <f t="shared" si="0"/>
        <v>#VALUE!</v>
      </c>
      <c r="F72" s="7" t="s">
        <v>121</v>
      </c>
    </row>
    <row r="73" spans="1:6" x14ac:dyDescent="0.3">
      <c r="A73" s="10" t="s">
        <v>99</v>
      </c>
      <c r="B73" s="7" t="s">
        <v>121</v>
      </c>
      <c r="C73" s="9"/>
      <c r="D73" s="7">
        <v>0.1</v>
      </c>
      <c r="E73" s="7" t="e">
        <f t="shared" ref="E73:E98" si="1">B73/C73*D73</f>
        <v>#VALUE!</v>
      </c>
      <c r="F73" s="7" t="s">
        <v>121</v>
      </c>
    </row>
    <row r="74" spans="1:6" x14ac:dyDescent="0.3">
      <c r="A74" s="10" t="s">
        <v>19</v>
      </c>
      <c r="B74" s="7" t="s">
        <v>121</v>
      </c>
      <c r="C74" s="9"/>
      <c r="D74" s="7">
        <v>2.33</v>
      </c>
      <c r="E74" s="7" t="e">
        <f t="shared" si="1"/>
        <v>#VALUE!</v>
      </c>
      <c r="F74" s="7" t="s">
        <v>121</v>
      </c>
    </row>
    <row r="75" spans="1:6" x14ac:dyDescent="0.3">
      <c r="A75" s="10" t="s">
        <v>25</v>
      </c>
      <c r="B75" s="7" t="s">
        <v>121</v>
      </c>
      <c r="C75" s="9"/>
      <c r="D75" s="7">
        <v>0.6</v>
      </c>
      <c r="E75" s="7" t="e">
        <f t="shared" si="1"/>
        <v>#VALUE!</v>
      </c>
      <c r="F75" s="7" t="s">
        <v>121</v>
      </c>
    </row>
    <row r="76" spans="1:6" x14ac:dyDescent="0.3">
      <c r="A76" s="10" t="s">
        <v>22</v>
      </c>
      <c r="B76" s="7" t="s">
        <v>121</v>
      </c>
      <c r="C76" s="9"/>
      <c r="D76" s="7">
        <v>0.96</v>
      </c>
      <c r="E76" s="7" t="e">
        <f t="shared" si="1"/>
        <v>#VALUE!</v>
      </c>
      <c r="F76" s="7" t="s">
        <v>121</v>
      </c>
    </row>
    <row r="77" spans="1:6" x14ac:dyDescent="0.3">
      <c r="A77" s="10" t="s">
        <v>52</v>
      </c>
      <c r="B77" s="7" t="s">
        <v>121</v>
      </c>
      <c r="C77" s="9"/>
      <c r="D77" s="7">
        <v>0.4</v>
      </c>
      <c r="E77" s="7" t="e">
        <f t="shared" si="1"/>
        <v>#VALUE!</v>
      </c>
      <c r="F77" s="7" t="s">
        <v>121</v>
      </c>
    </row>
    <row r="78" spans="1:6" x14ac:dyDescent="0.3">
      <c r="A78" s="10" t="s">
        <v>58</v>
      </c>
      <c r="B78" s="7" t="s">
        <v>121</v>
      </c>
      <c r="C78" s="9"/>
      <c r="D78" s="7">
        <v>0.2</v>
      </c>
      <c r="E78" s="7" t="e">
        <f t="shared" si="1"/>
        <v>#VALUE!</v>
      </c>
      <c r="F78" s="7" t="s">
        <v>121</v>
      </c>
    </row>
    <row r="79" spans="1:6" x14ac:dyDescent="0.3">
      <c r="A79" s="10" t="s">
        <v>63</v>
      </c>
      <c r="B79" s="7" t="s">
        <v>121</v>
      </c>
      <c r="C79" s="9"/>
      <c r="D79" s="7">
        <v>0.09</v>
      </c>
      <c r="E79" s="7" t="e">
        <f t="shared" si="1"/>
        <v>#VALUE!</v>
      </c>
      <c r="F79" s="7" t="s">
        <v>121</v>
      </c>
    </row>
    <row r="80" spans="1:6" x14ac:dyDescent="0.3">
      <c r="A80" s="10" t="s">
        <v>65</v>
      </c>
      <c r="B80" s="7" t="s">
        <v>121</v>
      </c>
      <c r="C80" s="9"/>
      <c r="D80" s="7">
        <v>0.12</v>
      </c>
      <c r="E80" s="7" t="e">
        <f t="shared" si="1"/>
        <v>#VALUE!</v>
      </c>
      <c r="F80" s="7" t="s">
        <v>121</v>
      </c>
    </row>
    <row r="81" spans="1:6" x14ac:dyDescent="0.3">
      <c r="A81" s="10" t="s">
        <v>36</v>
      </c>
      <c r="B81" s="7" t="s">
        <v>121</v>
      </c>
      <c r="C81" s="9"/>
      <c r="D81" s="7">
        <v>0.33</v>
      </c>
      <c r="E81" s="7" t="e">
        <f t="shared" si="1"/>
        <v>#VALUE!</v>
      </c>
      <c r="F81" s="7" t="s">
        <v>121</v>
      </c>
    </row>
    <row r="82" spans="1:6" x14ac:dyDescent="0.3">
      <c r="A82" s="10" t="s">
        <v>66</v>
      </c>
      <c r="B82" s="7" t="s">
        <v>121</v>
      </c>
      <c r="C82" s="9"/>
      <c r="D82" s="7">
        <v>0.09</v>
      </c>
      <c r="E82" s="7" t="e">
        <f t="shared" si="1"/>
        <v>#VALUE!</v>
      </c>
      <c r="F82" s="7" t="s">
        <v>121</v>
      </c>
    </row>
    <row r="83" spans="1:6" x14ac:dyDescent="0.3">
      <c r="A83" s="10" t="s">
        <v>68</v>
      </c>
      <c r="B83" s="7" t="s">
        <v>121</v>
      </c>
      <c r="C83" s="9"/>
      <c r="D83" s="7">
        <v>0.08</v>
      </c>
      <c r="E83" s="7" t="e">
        <f t="shared" si="1"/>
        <v>#VALUE!</v>
      </c>
      <c r="F83" s="7" t="s">
        <v>121</v>
      </c>
    </row>
    <row r="84" spans="1:6" x14ac:dyDescent="0.3">
      <c r="A84" s="10" t="s">
        <v>100</v>
      </c>
      <c r="B84" s="7" t="s">
        <v>121</v>
      </c>
      <c r="C84" s="9"/>
      <c r="D84" s="7">
        <v>0.65</v>
      </c>
      <c r="E84" s="7" t="e">
        <f t="shared" si="1"/>
        <v>#VALUE!</v>
      </c>
      <c r="F84" s="7" t="s">
        <v>121</v>
      </c>
    </row>
    <row r="85" spans="1:6" x14ac:dyDescent="0.3">
      <c r="A85" s="10" t="s">
        <v>20</v>
      </c>
      <c r="B85" s="7" t="s">
        <v>121</v>
      </c>
      <c r="C85" s="9"/>
      <c r="D85" s="7">
        <v>0.65</v>
      </c>
      <c r="E85" s="7" t="e">
        <f t="shared" si="1"/>
        <v>#VALUE!</v>
      </c>
      <c r="F85" s="7" t="s">
        <v>121</v>
      </c>
    </row>
    <row r="86" spans="1:6" x14ac:dyDescent="0.3">
      <c r="A86" s="11" t="s">
        <v>101</v>
      </c>
      <c r="B86" s="7" t="s">
        <v>121</v>
      </c>
      <c r="C86" s="9"/>
      <c r="D86" s="7">
        <v>0.48</v>
      </c>
      <c r="E86" s="7" t="e">
        <f t="shared" si="1"/>
        <v>#VALUE!</v>
      </c>
      <c r="F86" s="7" t="s">
        <v>121</v>
      </c>
    </row>
    <row r="87" spans="1:6" x14ac:dyDescent="0.3">
      <c r="A87" s="10" t="s">
        <v>46</v>
      </c>
      <c r="B87" s="7" t="s">
        <v>121</v>
      </c>
      <c r="C87" s="9"/>
      <c r="D87" s="7">
        <v>0.37</v>
      </c>
      <c r="E87" s="7" t="e">
        <f t="shared" si="1"/>
        <v>#VALUE!</v>
      </c>
      <c r="F87" s="7" t="s">
        <v>121</v>
      </c>
    </row>
    <row r="88" spans="1:6" x14ac:dyDescent="0.3">
      <c r="A88" s="10" t="s">
        <v>47</v>
      </c>
      <c r="B88" s="7" t="s">
        <v>121</v>
      </c>
      <c r="C88" s="9"/>
      <c r="D88" s="7">
        <v>0.37</v>
      </c>
      <c r="E88" s="7" t="e">
        <f t="shared" si="1"/>
        <v>#VALUE!</v>
      </c>
      <c r="F88" s="7" t="s">
        <v>121</v>
      </c>
    </row>
    <row r="89" spans="1:6" x14ac:dyDescent="0.3">
      <c r="A89" s="11" t="s">
        <v>102</v>
      </c>
      <c r="B89" s="7" t="s">
        <v>121</v>
      </c>
      <c r="C89" s="9"/>
      <c r="D89" s="7">
        <v>0.4</v>
      </c>
      <c r="E89" s="7" t="e">
        <f t="shared" si="1"/>
        <v>#VALUE!</v>
      </c>
      <c r="F89" s="7" t="s">
        <v>121</v>
      </c>
    </row>
    <row r="90" spans="1:6" s="4" customFormat="1" x14ac:dyDescent="0.3">
      <c r="A90" s="10" t="s">
        <v>69</v>
      </c>
      <c r="B90" s="7" t="s">
        <v>121</v>
      </c>
      <c r="C90" s="25"/>
      <c r="D90" s="7">
        <v>0.18</v>
      </c>
      <c r="E90" s="7" t="e">
        <f t="shared" si="1"/>
        <v>#VALUE!</v>
      </c>
      <c r="F90" s="7" t="s">
        <v>121</v>
      </c>
    </row>
    <row r="91" spans="1:6" x14ac:dyDescent="0.3">
      <c r="A91" s="11" t="s">
        <v>103</v>
      </c>
      <c r="B91" s="7" t="s">
        <v>121</v>
      </c>
      <c r="C91" s="9"/>
      <c r="D91" s="7">
        <v>0.57999999999999996</v>
      </c>
      <c r="E91" s="7" t="e">
        <f t="shared" si="1"/>
        <v>#VALUE!</v>
      </c>
      <c r="F91" s="7" t="s">
        <v>121</v>
      </c>
    </row>
    <row r="92" spans="1:6" x14ac:dyDescent="0.3">
      <c r="A92" s="11" t="s">
        <v>104</v>
      </c>
      <c r="B92" s="7" t="s">
        <v>121</v>
      </c>
      <c r="C92" s="9"/>
      <c r="D92" s="7">
        <v>0.23</v>
      </c>
      <c r="E92" s="7" t="e">
        <f t="shared" si="1"/>
        <v>#VALUE!</v>
      </c>
      <c r="F92" s="7" t="s">
        <v>121</v>
      </c>
    </row>
    <row r="93" spans="1:6" ht="27.6" x14ac:dyDescent="0.3">
      <c r="A93" s="11" t="s">
        <v>105</v>
      </c>
      <c r="B93" s="7" t="s">
        <v>121</v>
      </c>
      <c r="C93" s="9"/>
      <c r="D93" s="7">
        <v>1.28</v>
      </c>
      <c r="E93" s="7" t="e">
        <f t="shared" si="1"/>
        <v>#VALUE!</v>
      </c>
      <c r="F93" s="7" t="s">
        <v>121</v>
      </c>
    </row>
    <row r="94" spans="1:6" x14ac:dyDescent="0.3">
      <c r="A94" s="11" t="s">
        <v>106</v>
      </c>
      <c r="B94" s="7" t="s">
        <v>121</v>
      </c>
      <c r="C94" s="9"/>
      <c r="D94" s="7">
        <v>0.28000000000000003</v>
      </c>
      <c r="E94" s="7" t="e">
        <f t="shared" si="1"/>
        <v>#VALUE!</v>
      </c>
      <c r="F94" s="7" t="s">
        <v>121</v>
      </c>
    </row>
    <row r="95" spans="1:6" x14ac:dyDescent="0.3">
      <c r="A95" s="10" t="s">
        <v>53</v>
      </c>
      <c r="B95" s="7" t="s">
        <v>121</v>
      </c>
      <c r="C95" s="9"/>
      <c r="D95" s="7">
        <v>0.32</v>
      </c>
      <c r="E95" s="7" t="e">
        <f t="shared" si="1"/>
        <v>#VALUE!</v>
      </c>
      <c r="F95" s="7" t="s">
        <v>121</v>
      </c>
    </row>
    <row r="96" spans="1:6" x14ac:dyDescent="0.3">
      <c r="A96" s="10" t="s">
        <v>64</v>
      </c>
      <c r="B96" s="7" t="s">
        <v>121</v>
      </c>
      <c r="C96" s="9"/>
      <c r="D96" s="7">
        <v>0.21</v>
      </c>
      <c r="E96" s="7" t="e">
        <f t="shared" si="1"/>
        <v>#VALUE!</v>
      </c>
      <c r="F96" s="7" t="s">
        <v>121</v>
      </c>
    </row>
    <row r="97" spans="1:6" x14ac:dyDescent="0.3">
      <c r="A97" s="10" t="s">
        <v>107</v>
      </c>
      <c r="B97" s="7" t="s">
        <v>121</v>
      </c>
      <c r="C97" s="9"/>
      <c r="D97" s="7">
        <v>0.23</v>
      </c>
      <c r="E97" s="7" t="e">
        <f t="shared" si="1"/>
        <v>#VALUE!</v>
      </c>
      <c r="F97" s="7" t="s">
        <v>121</v>
      </c>
    </row>
    <row r="98" spans="1:6" ht="27.6" x14ac:dyDescent="0.3">
      <c r="A98" s="11" t="s">
        <v>60</v>
      </c>
      <c r="B98" s="7" t="s">
        <v>121</v>
      </c>
      <c r="C98" s="9"/>
      <c r="D98" s="7">
        <v>0.69</v>
      </c>
      <c r="E98" s="7" t="e">
        <f t="shared" si="1"/>
        <v>#VALUE!</v>
      </c>
      <c r="F98" s="7" t="s">
        <v>121</v>
      </c>
    </row>
    <row r="99" spans="1:6" ht="27.6" x14ac:dyDescent="0.3">
      <c r="A99" s="12"/>
      <c r="B99" s="12"/>
      <c r="C99" s="12"/>
      <c r="D99" s="13" t="s">
        <v>129</v>
      </c>
      <c r="E99" s="7">
        <f>SUM(D7:D98)</f>
        <v>42.219999999999978</v>
      </c>
      <c r="F99" s="12"/>
    </row>
    <row r="100" spans="1:6" ht="41.4" x14ac:dyDescent="0.3">
      <c r="A100" s="12"/>
      <c r="B100" s="12"/>
      <c r="C100" s="12"/>
      <c r="D100" s="13" t="s">
        <v>130</v>
      </c>
      <c r="E100" s="7" t="e">
        <f>SUM(E7:E98)</f>
        <v>#VALUE!</v>
      </c>
      <c r="F100" s="12"/>
    </row>
    <row r="101" spans="1:6" ht="27.6" x14ac:dyDescent="0.3">
      <c r="A101" s="12"/>
      <c r="B101" s="12"/>
      <c r="C101" s="12"/>
      <c r="D101" s="13" t="s">
        <v>119</v>
      </c>
      <c r="E101" s="7">
        <v>8</v>
      </c>
      <c r="F101" s="12"/>
    </row>
    <row r="102" spans="1:6" ht="75" customHeight="1" x14ac:dyDescent="0.3">
      <c r="A102" s="12"/>
      <c r="B102" s="12"/>
      <c r="C102" s="12"/>
      <c r="D102" s="11" t="s">
        <v>132</v>
      </c>
      <c r="E102" s="7" t="e">
        <f>E100/E99*E101</f>
        <v>#VALUE!</v>
      </c>
      <c r="F102" s="12"/>
    </row>
  </sheetData>
  <mergeCells count="3">
    <mergeCell ref="A4:F4"/>
    <mergeCell ref="A2:F2"/>
    <mergeCell ref="A3:F3"/>
  </mergeCells>
  <pageMargins left="0.7" right="0.7" top="0.75" bottom="0.75" header="0.3" footer="0.3"/>
  <pageSetup paperSize="9" scale="49" fitToHeight="0" orientation="landscape"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A72EE-B945-4F57-99A0-781ACD0E4A0A}">
  <sheetPr>
    <pageSetUpPr fitToPage="1"/>
  </sheetPr>
  <dimension ref="A1:F113"/>
  <sheetViews>
    <sheetView workbookViewId="0">
      <selection activeCell="A3" sqref="A3:F3"/>
    </sheetView>
  </sheetViews>
  <sheetFormatPr defaultColWidth="9.109375" defaultRowHeight="14.4" x14ac:dyDescent="0.3"/>
  <cols>
    <col min="1" max="1" width="70.33203125" style="3" customWidth="1"/>
    <col min="2" max="2" width="30.6640625" style="3" customWidth="1"/>
    <col min="3" max="3" width="33.44140625" style="3" customWidth="1"/>
    <col min="4" max="4" width="23.88671875" style="3" customWidth="1"/>
    <col min="5" max="5" width="40.44140625" style="3" customWidth="1"/>
    <col min="6" max="6" width="68" style="3" customWidth="1"/>
    <col min="7" max="16384" width="9.109375" style="3"/>
  </cols>
  <sheetData>
    <row r="1" spans="1:6" x14ac:dyDescent="0.3">
      <c r="F1" s="14" t="s">
        <v>178</v>
      </c>
    </row>
    <row r="2" spans="1:6" x14ac:dyDescent="0.3">
      <c r="A2" s="29" t="s">
        <v>181</v>
      </c>
      <c r="B2" s="29"/>
      <c r="C2" s="29"/>
      <c r="D2" s="29"/>
      <c r="E2" s="29"/>
      <c r="F2" s="29"/>
    </row>
    <row r="3" spans="1:6" x14ac:dyDescent="0.3">
      <c r="A3" s="30" t="s">
        <v>182</v>
      </c>
      <c r="B3" s="30"/>
      <c r="C3" s="30"/>
      <c r="D3" s="30"/>
      <c r="E3" s="30"/>
      <c r="F3" s="30"/>
    </row>
    <row r="4" spans="1:6" x14ac:dyDescent="0.3">
      <c r="A4" s="28" t="s">
        <v>142</v>
      </c>
      <c r="B4" s="28"/>
      <c r="C4" s="28"/>
      <c r="D4" s="28"/>
      <c r="E4" s="28"/>
      <c r="F4" s="28"/>
    </row>
    <row r="5" spans="1:6" ht="196.5" customHeight="1" x14ac:dyDescent="0.3">
      <c r="A5" s="7" t="s">
        <v>114</v>
      </c>
      <c r="B5" s="8" t="s">
        <v>179</v>
      </c>
      <c r="C5" s="8" t="s">
        <v>143</v>
      </c>
      <c r="D5" s="8" t="s">
        <v>123</v>
      </c>
      <c r="E5" s="8" t="s">
        <v>148</v>
      </c>
      <c r="F5" s="8" t="s">
        <v>126</v>
      </c>
    </row>
    <row r="6" spans="1:6" ht="16.5" customHeight="1" x14ac:dyDescent="0.3">
      <c r="A6" s="9"/>
      <c r="B6" s="8" t="s">
        <v>115</v>
      </c>
      <c r="C6" s="8" t="s">
        <v>116</v>
      </c>
      <c r="D6" s="8" t="s">
        <v>117</v>
      </c>
      <c r="E6" s="8" t="s">
        <v>118</v>
      </c>
      <c r="F6" s="9"/>
    </row>
    <row r="7" spans="1:6" s="5" customFormat="1" x14ac:dyDescent="0.3">
      <c r="A7" s="10" t="s">
        <v>9</v>
      </c>
      <c r="B7" s="7" t="s">
        <v>121</v>
      </c>
      <c r="C7" s="7">
        <v>3510</v>
      </c>
      <c r="D7" s="7">
        <v>4.1900000000000004</v>
      </c>
      <c r="E7" s="7" t="e">
        <f t="shared" ref="E7:E22" si="0">B7/C7*D7</f>
        <v>#VALUE!</v>
      </c>
      <c r="F7" s="7" t="s">
        <v>121</v>
      </c>
    </row>
    <row r="8" spans="1:6" x14ac:dyDescent="0.3">
      <c r="A8" s="11" t="s">
        <v>83</v>
      </c>
      <c r="B8" s="7" t="s">
        <v>121</v>
      </c>
      <c r="C8" s="7">
        <v>3510</v>
      </c>
      <c r="D8" s="7">
        <v>10.38</v>
      </c>
      <c r="E8" s="7" t="e">
        <f t="shared" si="0"/>
        <v>#VALUE!</v>
      </c>
      <c r="F8" s="7" t="s">
        <v>121</v>
      </c>
    </row>
    <row r="9" spans="1:6" x14ac:dyDescent="0.3">
      <c r="A9" s="10" t="s">
        <v>48</v>
      </c>
      <c r="B9" s="7" t="s">
        <v>121</v>
      </c>
      <c r="C9" s="7">
        <v>3510</v>
      </c>
      <c r="D9" s="7">
        <v>0.38</v>
      </c>
      <c r="E9" s="7" t="e">
        <f t="shared" si="0"/>
        <v>#VALUE!</v>
      </c>
      <c r="F9" s="7" t="s">
        <v>121</v>
      </c>
    </row>
    <row r="10" spans="1:6" x14ac:dyDescent="0.3">
      <c r="A10" s="10" t="s">
        <v>51</v>
      </c>
      <c r="B10" s="7" t="s">
        <v>121</v>
      </c>
      <c r="C10" s="7">
        <v>3510</v>
      </c>
      <c r="D10" s="7">
        <v>0.26</v>
      </c>
      <c r="E10" s="7" t="e">
        <f t="shared" si="0"/>
        <v>#VALUE!</v>
      </c>
      <c r="F10" s="7" t="s">
        <v>121</v>
      </c>
    </row>
    <row r="11" spans="1:6" x14ac:dyDescent="0.3">
      <c r="A11" s="10" t="s">
        <v>14</v>
      </c>
      <c r="B11" s="7" t="s">
        <v>121</v>
      </c>
      <c r="C11" s="7">
        <v>3510</v>
      </c>
      <c r="D11" s="7">
        <v>2.2799999999999998</v>
      </c>
      <c r="E11" s="7" t="e">
        <f t="shared" si="0"/>
        <v>#VALUE!</v>
      </c>
      <c r="F11" s="7" t="s">
        <v>121</v>
      </c>
    </row>
    <row r="12" spans="1:6" x14ac:dyDescent="0.3">
      <c r="A12" s="10" t="s">
        <v>17</v>
      </c>
      <c r="B12" s="7" t="s">
        <v>121</v>
      </c>
      <c r="C12" s="7">
        <v>3510</v>
      </c>
      <c r="D12" s="7">
        <v>10.23</v>
      </c>
      <c r="E12" s="7" t="e">
        <f t="shared" si="0"/>
        <v>#VALUE!</v>
      </c>
      <c r="F12" s="7" t="s">
        <v>121</v>
      </c>
    </row>
    <row r="13" spans="1:6" x14ac:dyDescent="0.3">
      <c r="A13" s="10" t="s">
        <v>34</v>
      </c>
      <c r="B13" s="7" t="s">
        <v>121</v>
      </c>
      <c r="C13" s="7">
        <v>3510</v>
      </c>
      <c r="D13" s="7">
        <v>0.34</v>
      </c>
      <c r="E13" s="7" t="e">
        <f t="shared" si="0"/>
        <v>#VALUE!</v>
      </c>
      <c r="F13" s="7" t="s">
        <v>121</v>
      </c>
    </row>
    <row r="14" spans="1:6" x14ac:dyDescent="0.3">
      <c r="A14" s="10" t="s">
        <v>31</v>
      </c>
      <c r="B14" s="7" t="s">
        <v>121</v>
      </c>
      <c r="C14" s="7">
        <v>3510</v>
      </c>
      <c r="D14" s="7">
        <v>0.39</v>
      </c>
      <c r="E14" s="7" t="e">
        <f t="shared" si="0"/>
        <v>#VALUE!</v>
      </c>
      <c r="F14" s="7" t="s">
        <v>121</v>
      </c>
    </row>
    <row r="15" spans="1:6" x14ac:dyDescent="0.3">
      <c r="A15" s="10" t="s">
        <v>35</v>
      </c>
      <c r="B15" s="7" t="s">
        <v>121</v>
      </c>
      <c r="C15" s="7">
        <v>3510</v>
      </c>
      <c r="D15" s="7">
        <v>0.31</v>
      </c>
      <c r="E15" s="7" t="e">
        <f t="shared" si="0"/>
        <v>#VALUE!</v>
      </c>
      <c r="F15" s="7" t="s">
        <v>121</v>
      </c>
    </row>
    <row r="16" spans="1:6" x14ac:dyDescent="0.3">
      <c r="A16" s="10" t="s">
        <v>40</v>
      </c>
      <c r="B16" s="7" t="s">
        <v>121</v>
      </c>
      <c r="C16" s="7">
        <v>3510</v>
      </c>
      <c r="D16" s="7">
        <v>0.31</v>
      </c>
      <c r="E16" s="7" t="e">
        <f t="shared" si="0"/>
        <v>#VALUE!</v>
      </c>
      <c r="F16" s="7" t="s">
        <v>121</v>
      </c>
    </row>
    <row r="17" spans="1:6" x14ac:dyDescent="0.3">
      <c r="A17" s="10" t="s">
        <v>42</v>
      </c>
      <c r="B17" s="7" t="s">
        <v>121</v>
      </c>
      <c r="C17" s="7">
        <v>3510</v>
      </c>
      <c r="D17" s="7">
        <v>0.28000000000000003</v>
      </c>
      <c r="E17" s="7" t="e">
        <f t="shared" si="0"/>
        <v>#VALUE!</v>
      </c>
      <c r="F17" s="7" t="s">
        <v>121</v>
      </c>
    </row>
    <row r="18" spans="1:6" x14ac:dyDescent="0.3">
      <c r="A18" s="10" t="s">
        <v>43</v>
      </c>
      <c r="B18" s="7" t="s">
        <v>121</v>
      </c>
      <c r="C18" s="7">
        <v>3510</v>
      </c>
      <c r="D18" s="7">
        <v>0.27</v>
      </c>
      <c r="E18" s="7" t="e">
        <f t="shared" si="0"/>
        <v>#VALUE!</v>
      </c>
      <c r="F18" s="7" t="s">
        <v>121</v>
      </c>
    </row>
    <row r="19" spans="1:6" x14ac:dyDescent="0.3">
      <c r="A19" s="10" t="s">
        <v>144</v>
      </c>
      <c r="B19" s="7" t="s">
        <v>121</v>
      </c>
      <c r="C19" s="7">
        <v>3510</v>
      </c>
      <c r="D19" s="7">
        <v>0.23</v>
      </c>
      <c r="E19" s="7" t="e">
        <f t="shared" si="0"/>
        <v>#VALUE!</v>
      </c>
      <c r="F19" s="7" t="s">
        <v>121</v>
      </c>
    </row>
    <row r="20" spans="1:6" x14ac:dyDescent="0.3">
      <c r="A20" s="10" t="s">
        <v>45</v>
      </c>
      <c r="B20" s="7" t="s">
        <v>121</v>
      </c>
      <c r="C20" s="7">
        <v>3510</v>
      </c>
      <c r="D20" s="7">
        <v>0.27</v>
      </c>
      <c r="E20" s="7" t="e">
        <f t="shared" si="0"/>
        <v>#VALUE!</v>
      </c>
      <c r="F20" s="7" t="s">
        <v>121</v>
      </c>
    </row>
    <row r="21" spans="1:6" x14ac:dyDescent="0.3">
      <c r="A21" s="10" t="s">
        <v>88</v>
      </c>
      <c r="B21" s="7" t="s">
        <v>121</v>
      </c>
      <c r="C21" s="7">
        <v>3510</v>
      </c>
      <c r="D21" s="7">
        <v>0.33</v>
      </c>
      <c r="E21" s="7" t="e">
        <f t="shared" si="0"/>
        <v>#VALUE!</v>
      </c>
      <c r="F21" s="7" t="s">
        <v>121</v>
      </c>
    </row>
    <row r="22" spans="1:6" x14ac:dyDescent="0.3">
      <c r="A22" s="10" t="s">
        <v>89</v>
      </c>
      <c r="B22" s="7" t="s">
        <v>121</v>
      </c>
      <c r="C22" s="7">
        <v>3510</v>
      </c>
      <c r="D22" s="7">
        <v>0.1</v>
      </c>
      <c r="E22" s="7" t="e">
        <f t="shared" si="0"/>
        <v>#VALUE!</v>
      </c>
      <c r="F22" s="7" t="s">
        <v>121</v>
      </c>
    </row>
    <row r="23" spans="1:6" x14ac:dyDescent="0.3">
      <c r="A23" s="10" t="s">
        <v>90</v>
      </c>
      <c r="B23" s="7" t="s">
        <v>121</v>
      </c>
      <c r="C23" s="7">
        <v>3510</v>
      </c>
      <c r="D23" s="7">
        <v>0.22</v>
      </c>
      <c r="E23" s="7" t="e">
        <f>B23/C23*D23</f>
        <v>#VALUE!</v>
      </c>
      <c r="F23" s="7" t="s">
        <v>121</v>
      </c>
    </row>
    <row r="24" spans="1:6" x14ac:dyDescent="0.3">
      <c r="A24" s="10" t="s">
        <v>37</v>
      </c>
      <c r="B24" s="7" t="s">
        <v>121</v>
      </c>
      <c r="C24" s="7">
        <v>3510</v>
      </c>
      <c r="D24" s="7">
        <v>0.4</v>
      </c>
      <c r="E24" s="7" t="e">
        <f t="shared" ref="E24:E63" si="1">B24/C24*D24</f>
        <v>#VALUE!</v>
      </c>
      <c r="F24" s="7" t="s">
        <v>121</v>
      </c>
    </row>
    <row r="25" spans="1:6" x14ac:dyDescent="0.3">
      <c r="A25" s="10" t="s">
        <v>180</v>
      </c>
      <c r="B25" s="7" t="s">
        <v>121</v>
      </c>
      <c r="C25" s="7">
        <v>3510</v>
      </c>
      <c r="D25" s="7">
        <v>0.89</v>
      </c>
      <c r="E25" s="7" t="e">
        <f t="shared" si="1"/>
        <v>#VALUE!</v>
      </c>
      <c r="F25" s="7" t="s">
        <v>121</v>
      </c>
    </row>
    <row r="26" spans="1:6" x14ac:dyDescent="0.3">
      <c r="A26" s="10" t="s">
        <v>59</v>
      </c>
      <c r="B26" s="7" t="s">
        <v>121</v>
      </c>
      <c r="C26" s="7">
        <v>3510</v>
      </c>
      <c r="D26" s="7">
        <v>7.0000000000000007E-2</v>
      </c>
      <c r="E26" s="7" t="e">
        <f t="shared" si="1"/>
        <v>#VALUE!</v>
      </c>
      <c r="F26" s="7" t="s">
        <v>121</v>
      </c>
    </row>
    <row r="27" spans="1:6" x14ac:dyDescent="0.3">
      <c r="A27" s="10" t="s">
        <v>61</v>
      </c>
      <c r="B27" s="7" t="s">
        <v>121</v>
      </c>
      <c r="C27" s="7">
        <v>3510</v>
      </c>
      <c r="D27" s="7">
        <v>7.0000000000000007E-2</v>
      </c>
      <c r="E27" s="7" t="e">
        <f t="shared" si="1"/>
        <v>#VALUE!</v>
      </c>
      <c r="F27" s="7" t="s">
        <v>121</v>
      </c>
    </row>
    <row r="28" spans="1:6" x14ac:dyDescent="0.3">
      <c r="A28" s="10" t="s">
        <v>91</v>
      </c>
      <c r="B28" s="7" t="s">
        <v>121</v>
      </c>
      <c r="C28" s="7">
        <v>3510</v>
      </c>
      <c r="D28" s="7">
        <v>0.28999999999999998</v>
      </c>
      <c r="E28" s="7" t="e">
        <f t="shared" si="1"/>
        <v>#VALUE!</v>
      </c>
      <c r="F28" s="7" t="s">
        <v>121</v>
      </c>
    </row>
    <row r="29" spans="1:6" x14ac:dyDescent="0.3">
      <c r="A29" s="10" t="s">
        <v>92</v>
      </c>
      <c r="B29" s="7" t="s">
        <v>121</v>
      </c>
      <c r="C29" s="7">
        <v>3510</v>
      </c>
      <c r="D29" s="7">
        <v>0.22</v>
      </c>
      <c r="E29" s="7" t="e">
        <f t="shared" si="1"/>
        <v>#VALUE!</v>
      </c>
      <c r="F29" s="7" t="s">
        <v>121</v>
      </c>
    </row>
    <row r="30" spans="1:6" x14ac:dyDescent="0.3">
      <c r="A30" s="10" t="s">
        <v>93</v>
      </c>
      <c r="B30" s="7" t="s">
        <v>121</v>
      </c>
      <c r="C30" s="7">
        <v>3510</v>
      </c>
      <c r="D30" s="7">
        <v>0.95</v>
      </c>
      <c r="E30" s="7" t="e">
        <f t="shared" si="1"/>
        <v>#VALUE!</v>
      </c>
      <c r="F30" s="7" t="s">
        <v>121</v>
      </c>
    </row>
    <row r="31" spans="1:6" x14ac:dyDescent="0.3">
      <c r="A31" s="10" t="s">
        <v>55</v>
      </c>
      <c r="B31" s="7" t="s">
        <v>121</v>
      </c>
      <c r="C31" s="7">
        <v>3510</v>
      </c>
      <c r="D31" s="7">
        <v>0.3</v>
      </c>
      <c r="E31" s="7" t="e">
        <f t="shared" si="1"/>
        <v>#VALUE!</v>
      </c>
      <c r="F31" s="7" t="s">
        <v>121</v>
      </c>
    </row>
    <row r="32" spans="1:6" x14ac:dyDescent="0.3">
      <c r="A32" s="10" t="s">
        <v>62</v>
      </c>
      <c r="B32" s="7" t="s">
        <v>121</v>
      </c>
      <c r="C32" s="7">
        <v>3510</v>
      </c>
      <c r="D32" s="7">
        <v>0.15</v>
      </c>
      <c r="E32" s="7" t="e">
        <f t="shared" si="1"/>
        <v>#VALUE!</v>
      </c>
      <c r="F32" s="7" t="s">
        <v>121</v>
      </c>
    </row>
    <row r="33" spans="1:6" x14ac:dyDescent="0.3">
      <c r="A33" s="10" t="s">
        <v>94</v>
      </c>
      <c r="B33" s="7" t="s">
        <v>121</v>
      </c>
      <c r="C33" s="7">
        <v>3510</v>
      </c>
      <c r="D33" s="7">
        <v>0.2</v>
      </c>
      <c r="E33" s="7" t="e">
        <f t="shared" si="1"/>
        <v>#VALUE!</v>
      </c>
      <c r="F33" s="7" t="s">
        <v>121</v>
      </c>
    </row>
    <row r="34" spans="1:6" x14ac:dyDescent="0.3">
      <c r="A34" s="10" t="s">
        <v>95</v>
      </c>
      <c r="B34" s="7" t="s">
        <v>121</v>
      </c>
      <c r="C34" s="7">
        <v>3510</v>
      </c>
      <c r="D34" s="7">
        <v>0.72</v>
      </c>
      <c r="E34" s="7" t="e">
        <f t="shared" si="1"/>
        <v>#VALUE!</v>
      </c>
      <c r="F34" s="7" t="s">
        <v>121</v>
      </c>
    </row>
    <row r="35" spans="1:6" x14ac:dyDescent="0.3">
      <c r="A35" s="10" t="s">
        <v>29</v>
      </c>
      <c r="B35" s="7" t="s">
        <v>121</v>
      </c>
      <c r="C35" s="7">
        <v>3510</v>
      </c>
      <c r="D35" s="7">
        <v>0.56999999999999995</v>
      </c>
      <c r="E35" s="7" t="e">
        <f t="shared" si="1"/>
        <v>#VALUE!</v>
      </c>
      <c r="F35" s="7" t="s">
        <v>121</v>
      </c>
    </row>
    <row r="36" spans="1:6" x14ac:dyDescent="0.3">
      <c r="A36" s="10" t="s">
        <v>96</v>
      </c>
      <c r="B36" s="7" t="s">
        <v>121</v>
      </c>
      <c r="C36" s="7">
        <v>3510</v>
      </c>
      <c r="D36" s="7">
        <v>0.27</v>
      </c>
      <c r="E36" s="7" t="e">
        <f t="shared" si="1"/>
        <v>#VALUE!</v>
      </c>
      <c r="F36" s="7" t="s">
        <v>121</v>
      </c>
    </row>
    <row r="37" spans="1:6" x14ac:dyDescent="0.3">
      <c r="A37" s="10" t="s">
        <v>97</v>
      </c>
      <c r="B37" s="7" t="s">
        <v>121</v>
      </c>
      <c r="C37" s="7">
        <v>3510</v>
      </c>
      <c r="D37" s="7">
        <v>0.96</v>
      </c>
      <c r="E37" s="7" t="e">
        <f t="shared" si="1"/>
        <v>#VALUE!</v>
      </c>
      <c r="F37" s="7" t="s">
        <v>121</v>
      </c>
    </row>
    <row r="38" spans="1:6" x14ac:dyDescent="0.3">
      <c r="A38" s="10" t="s">
        <v>21</v>
      </c>
      <c r="B38" s="7" t="s">
        <v>121</v>
      </c>
      <c r="C38" s="7">
        <v>3510</v>
      </c>
      <c r="D38" s="7">
        <v>0.67</v>
      </c>
      <c r="E38" s="7" t="e">
        <f t="shared" si="1"/>
        <v>#VALUE!</v>
      </c>
      <c r="F38" s="7" t="s">
        <v>121</v>
      </c>
    </row>
    <row r="39" spans="1:6" x14ac:dyDescent="0.3">
      <c r="A39" s="10" t="s">
        <v>33</v>
      </c>
      <c r="B39" s="7" t="s">
        <v>121</v>
      </c>
      <c r="C39" s="7">
        <v>3510</v>
      </c>
      <c r="D39" s="7">
        <v>0.53</v>
      </c>
      <c r="E39" s="7" t="e">
        <f t="shared" si="1"/>
        <v>#VALUE!</v>
      </c>
      <c r="F39" s="7" t="s">
        <v>121</v>
      </c>
    </row>
    <row r="40" spans="1:6" s="4" customFormat="1" x14ac:dyDescent="0.3">
      <c r="A40" s="10" t="s">
        <v>98</v>
      </c>
      <c r="B40" s="7" t="s">
        <v>121</v>
      </c>
      <c r="C40" s="7">
        <v>3510</v>
      </c>
      <c r="D40" s="7">
        <v>0.39</v>
      </c>
      <c r="E40" s="7" t="e">
        <f t="shared" si="1"/>
        <v>#VALUE!</v>
      </c>
      <c r="F40" s="7" t="s">
        <v>121</v>
      </c>
    </row>
    <row r="41" spans="1:6" x14ac:dyDescent="0.3">
      <c r="A41" s="10" t="s">
        <v>99</v>
      </c>
      <c r="B41" s="7" t="s">
        <v>121</v>
      </c>
      <c r="C41" s="7">
        <v>3510</v>
      </c>
      <c r="D41" s="7">
        <v>0.1</v>
      </c>
      <c r="E41" s="7" t="e">
        <f t="shared" si="1"/>
        <v>#VALUE!</v>
      </c>
      <c r="F41" s="7" t="s">
        <v>121</v>
      </c>
    </row>
    <row r="42" spans="1:6" x14ac:dyDescent="0.3">
      <c r="A42" s="10" t="s">
        <v>19</v>
      </c>
      <c r="B42" s="7" t="s">
        <v>121</v>
      </c>
      <c r="C42" s="7">
        <v>3510</v>
      </c>
      <c r="D42" s="7">
        <v>2.33</v>
      </c>
      <c r="E42" s="7" t="e">
        <f t="shared" si="1"/>
        <v>#VALUE!</v>
      </c>
      <c r="F42" s="7" t="s">
        <v>121</v>
      </c>
    </row>
    <row r="43" spans="1:6" x14ac:dyDescent="0.3">
      <c r="A43" s="10" t="s">
        <v>25</v>
      </c>
      <c r="B43" s="7" t="s">
        <v>121</v>
      </c>
      <c r="C43" s="7">
        <v>3510</v>
      </c>
      <c r="D43" s="7">
        <v>0.6</v>
      </c>
      <c r="E43" s="7" t="e">
        <f t="shared" si="1"/>
        <v>#VALUE!</v>
      </c>
      <c r="F43" s="7" t="s">
        <v>121</v>
      </c>
    </row>
    <row r="44" spans="1:6" x14ac:dyDescent="0.3">
      <c r="A44" s="10" t="s">
        <v>22</v>
      </c>
      <c r="B44" s="7" t="s">
        <v>121</v>
      </c>
      <c r="C44" s="7">
        <v>3510</v>
      </c>
      <c r="D44" s="7">
        <v>0.96</v>
      </c>
      <c r="E44" s="7" t="e">
        <f t="shared" si="1"/>
        <v>#VALUE!</v>
      </c>
      <c r="F44" s="7" t="s">
        <v>121</v>
      </c>
    </row>
    <row r="45" spans="1:6" x14ac:dyDescent="0.3">
      <c r="A45" s="10" t="s">
        <v>100</v>
      </c>
      <c r="B45" s="7" t="s">
        <v>121</v>
      </c>
      <c r="C45" s="7">
        <v>3510</v>
      </c>
      <c r="D45" s="7">
        <v>0.65</v>
      </c>
      <c r="E45" s="7" t="e">
        <f t="shared" si="1"/>
        <v>#VALUE!</v>
      </c>
      <c r="F45" s="7" t="s">
        <v>121</v>
      </c>
    </row>
    <row r="46" spans="1:6" x14ac:dyDescent="0.3">
      <c r="A46" s="10" t="s">
        <v>20</v>
      </c>
      <c r="B46" s="7" t="s">
        <v>121</v>
      </c>
      <c r="C46" s="7">
        <v>3510</v>
      </c>
      <c r="D46" s="7">
        <v>0.65</v>
      </c>
      <c r="E46" s="7" t="e">
        <f t="shared" si="1"/>
        <v>#VALUE!</v>
      </c>
      <c r="F46" s="7" t="s">
        <v>121</v>
      </c>
    </row>
    <row r="47" spans="1:6" x14ac:dyDescent="0.3">
      <c r="A47" s="11" t="s">
        <v>101</v>
      </c>
      <c r="B47" s="7" t="s">
        <v>121</v>
      </c>
      <c r="C47" s="7">
        <v>3510</v>
      </c>
      <c r="D47" s="7">
        <v>0.48</v>
      </c>
      <c r="E47" s="7" t="e">
        <f t="shared" si="1"/>
        <v>#VALUE!</v>
      </c>
      <c r="F47" s="7" t="s">
        <v>121</v>
      </c>
    </row>
    <row r="48" spans="1:6" x14ac:dyDescent="0.3">
      <c r="A48" s="10" t="s">
        <v>46</v>
      </c>
      <c r="B48" s="7" t="s">
        <v>121</v>
      </c>
      <c r="C48" s="7">
        <v>3510</v>
      </c>
      <c r="D48" s="7">
        <v>0.37</v>
      </c>
      <c r="E48" s="7" t="e">
        <f t="shared" si="1"/>
        <v>#VALUE!</v>
      </c>
      <c r="F48" s="7" t="s">
        <v>121</v>
      </c>
    </row>
    <row r="49" spans="1:6" x14ac:dyDescent="0.3">
      <c r="A49" s="10" t="s">
        <v>47</v>
      </c>
      <c r="B49" s="7" t="s">
        <v>121</v>
      </c>
      <c r="C49" s="7">
        <v>3510</v>
      </c>
      <c r="D49" s="7">
        <v>0.37</v>
      </c>
      <c r="E49" s="7" t="e">
        <f t="shared" si="1"/>
        <v>#VALUE!</v>
      </c>
      <c r="F49" s="7" t="s">
        <v>121</v>
      </c>
    </row>
    <row r="50" spans="1:6" x14ac:dyDescent="0.3">
      <c r="A50" s="11" t="s">
        <v>102</v>
      </c>
      <c r="B50" s="7" t="s">
        <v>121</v>
      </c>
      <c r="C50" s="7">
        <v>3510</v>
      </c>
      <c r="D50" s="7">
        <v>0.4</v>
      </c>
      <c r="E50" s="7" t="e">
        <f t="shared" si="1"/>
        <v>#VALUE!</v>
      </c>
      <c r="F50" s="7" t="s">
        <v>121</v>
      </c>
    </row>
    <row r="51" spans="1:6" s="4" customFormat="1" x14ac:dyDescent="0.3">
      <c r="A51" s="10" t="s">
        <v>69</v>
      </c>
      <c r="B51" s="7" t="s">
        <v>121</v>
      </c>
      <c r="C51" s="7">
        <v>3510</v>
      </c>
      <c r="D51" s="7">
        <v>0.18</v>
      </c>
      <c r="E51" s="7" t="e">
        <f t="shared" si="1"/>
        <v>#VALUE!</v>
      </c>
      <c r="F51" s="7" t="s">
        <v>121</v>
      </c>
    </row>
    <row r="52" spans="1:6" x14ac:dyDescent="0.3">
      <c r="A52" s="11" t="s">
        <v>103</v>
      </c>
      <c r="B52" s="7" t="s">
        <v>121</v>
      </c>
      <c r="C52" s="7">
        <v>3510</v>
      </c>
      <c r="D52" s="7">
        <v>0.57999999999999996</v>
      </c>
      <c r="E52" s="7" t="e">
        <f t="shared" si="1"/>
        <v>#VALUE!</v>
      </c>
      <c r="F52" s="7" t="s">
        <v>121</v>
      </c>
    </row>
    <row r="53" spans="1:6" x14ac:dyDescent="0.3">
      <c r="A53" s="11" t="s">
        <v>104</v>
      </c>
      <c r="B53" s="7" t="s">
        <v>121</v>
      </c>
      <c r="C53" s="7">
        <v>3510</v>
      </c>
      <c r="D53" s="7">
        <v>0.23</v>
      </c>
      <c r="E53" s="7" t="e">
        <f t="shared" si="1"/>
        <v>#VALUE!</v>
      </c>
      <c r="F53" s="7" t="s">
        <v>121</v>
      </c>
    </row>
    <row r="54" spans="1:6" ht="27.6" x14ac:dyDescent="0.3">
      <c r="A54" s="11" t="s">
        <v>105</v>
      </c>
      <c r="B54" s="7" t="s">
        <v>121</v>
      </c>
      <c r="C54" s="7">
        <v>3510</v>
      </c>
      <c r="D54" s="7">
        <v>1.28</v>
      </c>
      <c r="E54" s="7" t="e">
        <f t="shared" si="1"/>
        <v>#VALUE!</v>
      </c>
      <c r="F54" s="7" t="s">
        <v>121</v>
      </c>
    </row>
    <row r="55" spans="1:6" x14ac:dyDescent="0.3">
      <c r="A55" s="11" t="s">
        <v>106</v>
      </c>
      <c r="B55" s="7" t="s">
        <v>121</v>
      </c>
      <c r="C55" s="7">
        <v>3510</v>
      </c>
      <c r="D55" s="7">
        <v>0.28000000000000003</v>
      </c>
      <c r="E55" s="7" t="e">
        <f t="shared" si="1"/>
        <v>#VALUE!</v>
      </c>
      <c r="F55" s="7" t="s">
        <v>121</v>
      </c>
    </row>
    <row r="56" spans="1:6" x14ac:dyDescent="0.3">
      <c r="A56" s="10" t="s">
        <v>53</v>
      </c>
      <c r="B56" s="7" t="s">
        <v>121</v>
      </c>
      <c r="C56" s="7">
        <v>3510</v>
      </c>
      <c r="D56" s="7">
        <v>0.32</v>
      </c>
      <c r="E56" s="7" t="e">
        <f t="shared" si="1"/>
        <v>#VALUE!</v>
      </c>
      <c r="F56" s="7" t="s">
        <v>121</v>
      </c>
    </row>
    <row r="57" spans="1:6" x14ac:dyDescent="0.3">
      <c r="A57" s="10" t="s">
        <v>64</v>
      </c>
      <c r="B57" s="7" t="s">
        <v>121</v>
      </c>
      <c r="C57" s="7">
        <v>3510</v>
      </c>
      <c r="D57" s="7">
        <v>0.21</v>
      </c>
      <c r="E57" s="7" t="e">
        <f t="shared" si="1"/>
        <v>#VALUE!</v>
      </c>
      <c r="F57" s="7" t="s">
        <v>121</v>
      </c>
    </row>
    <row r="58" spans="1:6" x14ac:dyDescent="0.3">
      <c r="A58" s="10" t="s">
        <v>107</v>
      </c>
      <c r="B58" s="7" t="s">
        <v>121</v>
      </c>
      <c r="C58" s="7">
        <v>3510</v>
      </c>
      <c r="D58" s="7">
        <v>0.23</v>
      </c>
      <c r="E58" s="7" t="e">
        <f t="shared" si="1"/>
        <v>#VALUE!</v>
      </c>
      <c r="F58" s="7" t="s">
        <v>121</v>
      </c>
    </row>
    <row r="59" spans="1:6" ht="27.6" x14ac:dyDescent="0.3">
      <c r="A59" s="11" t="s">
        <v>60</v>
      </c>
      <c r="B59" s="7" t="s">
        <v>121</v>
      </c>
      <c r="C59" s="7">
        <v>3510</v>
      </c>
      <c r="D59" s="7">
        <v>0.69</v>
      </c>
      <c r="E59" s="7" t="e">
        <f t="shared" si="1"/>
        <v>#VALUE!</v>
      </c>
      <c r="F59" s="7" t="s">
        <v>121</v>
      </c>
    </row>
    <row r="60" spans="1:6" x14ac:dyDescent="0.3">
      <c r="A60" s="10" t="s">
        <v>10</v>
      </c>
      <c r="B60" s="7" t="s">
        <v>121</v>
      </c>
      <c r="C60" s="7">
        <v>3510</v>
      </c>
      <c r="D60" s="7">
        <v>1.35</v>
      </c>
      <c r="E60" s="7" t="e">
        <f t="shared" si="1"/>
        <v>#VALUE!</v>
      </c>
      <c r="F60" s="7" t="s">
        <v>121</v>
      </c>
    </row>
    <row r="61" spans="1:6" ht="41.4" x14ac:dyDescent="0.3">
      <c r="A61" s="11" t="s">
        <v>108</v>
      </c>
      <c r="B61" s="7" t="s">
        <v>121</v>
      </c>
      <c r="C61" s="7">
        <v>3510</v>
      </c>
      <c r="D61" s="7">
        <v>1.46</v>
      </c>
      <c r="E61" s="7" t="e">
        <f t="shared" si="1"/>
        <v>#VALUE!</v>
      </c>
      <c r="F61" s="7" t="s">
        <v>121</v>
      </c>
    </row>
    <row r="62" spans="1:6" x14ac:dyDescent="0.3">
      <c r="A62" s="10" t="s">
        <v>109</v>
      </c>
      <c r="B62" s="7" t="s">
        <v>121</v>
      </c>
      <c r="C62" s="7">
        <v>3510</v>
      </c>
      <c r="D62" s="7">
        <v>6.31</v>
      </c>
      <c r="E62" s="7" t="e">
        <f t="shared" si="1"/>
        <v>#VALUE!</v>
      </c>
      <c r="F62" s="7" t="s">
        <v>121</v>
      </c>
    </row>
    <row r="63" spans="1:6" x14ac:dyDescent="0.3">
      <c r="A63" s="10" t="s">
        <v>110</v>
      </c>
      <c r="B63" s="7" t="s">
        <v>121</v>
      </c>
      <c r="C63" s="7">
        <v>3510</v>
      </c>
      <c r="D63" s="7">
        <v>1.23</v>
      </c>
      <c r="E63" s="7" t="e">
        <f t="shared" si="1"/>
        <v>#VALUE!</v>
      </c>
      <c r="F63" s="7" t="s">
        <v>121</v>
      </c>
    </row>
    <row r="64" spans="1:6" ht="27.6" x14ac:dyDescent="0.3">
      <c r="A64" s="12"/>
      <c r="B64" s="12"/>
      <c r="C64" s="12"/>
      <c r="D64" s="13" t="s">
        <v>129</v>
      </c>
      <c r="E64" s="7">
        <f>SUM(D7:D63)</f>
        <v>59.679999999999986</v>
      </c>
      <c r="F64" s="12"/>
    </row>
    <row r="65" spans="1:6" ht="41.4" x14ac:dyDescent="0.3">
      <c r="A65" s="12"/>
      <c r="B65" s="12"/>
      <c r="C65" s="12"/>
      <c r="D65" s="13" t="s">
        <v>130</v>
      </c>
      <c r="E65" s="7" t="e">
        <f>SUM(E7:E63)</f>
        <v>#VALUE!</v>
      </c>
      <c r="F65" s="12"/>
    </row>
    <row r="66" spans="1:6" ht="27.6" x14ac:dyDescent="0.3">
      <c r="A66" s="12"/>
      <c r="B66" s="12"/>
      <c r="C66" s="12"/>
      <c r="D66" s="13" t="s">
        <v>119</v>
      </c>
      <c r="E66" s="7">
        <v>8</v>
      </c>
      <c r="F66" s="12"/>
    </row>
    <row r="67" spans="1:6" ht="75" customHeight="1" x14ac:dyDescent="0.3">
      <c r="A67" s="12"/>
      <c r="B67" s="12"/>
      <c r="C67" s="12"/>
      <c r="D67" s="11" t="s">
        <v>133</v>
      </c>
      <c r="E67" s="7" t="e">
        <f>E65/E64*E66</f>
        <v>#VALUE!</v>
      </c>
      <c r="F67" s="12"/>
    </row>
    <row r="68" spans="1:6" x14ac:dyDescent="0.3">
      <c r="A68" s="12"/>
      <c r="B68" s="12"/>
      <c r="C68" s="12"/>
      <c r="D68" s="12"/>
      <c r="E68" s="12"/>
      <c r="F68" s="12"/>
    </row>
    <row r="69" spans="1:6" x14ac:dyDescent="0.3">
      <c r="A69" s="12"/>
      <c r="B69" s="12"/>
      <c r="C69" s="12"/>
      <c r="D69" s="12"/>
      <c r="E69" s="12"/>
      <c r="F69" s="12"/>
    </row>
    <row r="70" spans="1:6" x14ac:dyDescent="0.3">
      <c r="A70" s="12"/>
      <c r="B70" s="12"/>
      <c r="C70" s="12"/>
      <c r="D70" s="12"/>
      <c r="E70" s="12"/>
      <c r="F70" s="12"/>
    </row>
    <row r="71" spans="1:6" x14ac:dyDescent="0.3">
      <c r="A71" s="12"/>
      <c r="B71" s="12"/>
      <c r="C71" s="12"/>
      <c r="D71" s="12"/>
      <c r="E71" s="12"/>
      <c r="F71" s="12"/>
    </row>
    <row r="72" spans="1:6" x14ac:dyDescent="0.3">
      <c r="A72" s="12"/>
      <c r="B72" s="12"/>
      <c r="C72" s="12"/>
      <c r="D72" s="12"/>
      <c r="E72" s="12"/>
      <c r="F72" s="12"/>
    </row>
    <row r="73" spans="1:6" x14ac:dyDescent="0.3">
      <c r="A73" s="12"/>
      <c r="B73" s="12"/>
      <c r="C73" s="12"/>
      <c r="D73" s="12"/>
      <c r="E73" s="12"/>
      <c r="F73" s="12"/>
    </row>
    <row r="74" spans="1:6" x14ac:dyDescent="0.3">
      <c r="A74" s="12"/>
      <c r="B74" s="12"/>
      <c r="C74" s="12"/>
      <c r="D74" s="12"/>
      <c r="E74" s="12"/>
      <c r="F74" s="12"/>
    </row>
    <row r="75" spans="1:6" x14ac:dyDescent="0.3">
      <c r="A75" s="12"/>
      <c r="B75" s="12"/>
      <c r="C75" s="12"/>
      <c r="D75" s="12"/>
      <c r="E75" s="12"/>
      <c r="F75" s="12"/>
    </row>
    <row r="76" spans="1:6" x14ac:dyDescent="0.3">
      <c r="A76" s="12"/>
      <c r="B76" s="12"/>
      <c r="C76" s="12"/>
      <c r="D76" s="12"/>
      <c r="E76" s="12"/>
      <c r="F76" s="12"/>
    </row>
    <row r="77" spans="1:6" x14ac:dyDescent="0.3">
      <c r="A77" s="12"/>
      <c r="B77" s="12"/>
      <c r="C77" s="12"/>
      <c r="D77" s="12"/>
      <c r="E77" s="12"/>
      <c r="F77" s="12"/>
    </row>
    <row r="78" spans="1:6" x14ac:dyDescent="0.3">
      <c r="A78" s="12"/>
      <c r="B78" s="12"/>
      <c r="C78" s="12"/>
      <c r="D78" s="12"/>
      <c r="E78" s="12"/>
      <c r="F78" s="12"/>
    </row>
    <row r="79" spans="1:6" x14ac:dyDescent="0.3">
      <c r="A79" s="12"/>
      <c r="B79" s="12"/>
      <c r="C79" s="12"/>
      <c r="D79" s="12"/>
      <c r="E79" s="12"/>
      <c r="F79" s="12"/>
    </row>
    <row r="80" spans="1:6" x14ac:dyDescent="0.3">
      <c r="A80" s="12"/>
      <c r="B80" s="12"/>
      <c r="C80" s="12"/>
      <c r="D80" s="12"/>
      <c r="E80" s="12"/>
      <c r="F80" s="12"/>
    </row>
    <row r="81" spans="1:6" x14ac:dyDescent="0.3">
      <c r="A81" s="12"/>
      <c r="B81" s="12"/>
      <c r="C81" s="12"/>
      <c r="D81" s="12"/>
      <c r="E81" s="12"/>
      <c r="F81" s="12"/>
    </row>
    <row r="82" spans="1:6" x14ac:dyDescent="0.3">
      <c r="A82" s="12"/>
      <c r="B82" s="12"/>
      <c r="C82" s="12"/>
      <c r="D82" s="12"/>
      <c r="E82" s="12"/>
      <c r="F82" s="12"/>
    </row>
    <row r="83" spans="1:6" x14ac:dyDescent="0.3">
      <c r="A83" s="12"/>
      <c r="B83" s="12"/>
      <c r="C83" s="12"/>
      <c r="D83" s="12"/>
      <c r="E83" s="12"/>
      <c r="F83" s="12"/>
    </row>
    <row r="84" spans="1:6" x14ac:dyDescent="0.3">
      <c r="A84" s="12"/>
      <c r="B84" s="12"/>
      <c r="C84" s="12"/>
      <c r="D84" s="12"/>
      <c r="E84" s="12"/>
      <c r="F84" s="12"/>
    </row>
    <row r="85" spans="1:6" x14ac:dyDescent="0.3">
      <c r="A85" s="12"/>
      <c r="B85" s="12"/>
      <c r="C85" s="12"/>
      <c r="D85" s="12"/>
      <c r="E85" s="12"/>
      <c r="F85" s="12"/>
    </row>
    <row r="86" spans="1:6" x14ac:dyDescent="0.3">
      <c r="A86" s="12"/>
      <c r="B86" s="12"/>
      <c r="C86" s="12"/>
      <c r="D86" s="12"/>
      <c r="E86" s="12"/>
      <c r="F86" s="12"/>
    </row>
    <row r="87" spans="1:6" x14ac:dyDescent="0.3">
      <c r="A87" s="12"/>
      <c r="B87" s="12"/>
      <c r="C87" s="12"/>
      <c r="D87" s="12"/>
      <c r="E87" s="12"/>
      <c r="F87" s="12"/>
    </row>
    <row r="88" spans="1:6" x14ac:dyDescent="0.3">
      <c r="A88" s="12"/>
      <c r="B88" s="12"/>
      <c r="C88" s="12"/>
      <c r="D88" s="12"/>
      <c r="E88" s="12"/>
      <c r="F88" s="12"/>
    </row>
    <row r="89" spans="1:6" x14ac:dyDescent="0.3">
      <c r="A89" s="12"/>
      <c r="B89" s="12"/>
      <c r="C89" s="12"/>
      <c r="D89" s="12"/>
      <c r="E89" s="12"/>
      <c r="F89" s="12"/>
    </row>
    <row r="90" spans="1:6" x14ac:dyDescent="0.3">
      <c r="A90" s="12"/>
      <c r="B90" s="12"/>
      <c r="C90" s="12"/>
      <c r="D90" s="12"/>
      <c r="E90" s="12"/>
      <c r="F90" s="12"/>
    </row>
    <row r="91" spans="1:6" x14ac:dyDescent="0.3">
      <c r="A91" s="12"/>
      <c r="B91" s="12"/>
      <c r="C91" s="12"/>
      <c r="D91" s="12"/>
      <c r="E91" s="12"/>
      <c r="F91" s="12"/>
    </row>
    <row r="92" spans="1:6" x14ac:dyDescent="0.3">
      <c r="A92" s="12"/>
      <c r="B92" s="12"/>
      <c r="C92" s="12"/>
      <c r="D92" s="12"/>
      <c r="E92" s="12"/>
      <c r="F92" s="12"/>
    </row>
    <row r="93" spans="1:6" x14ac:dyDescent="0.3">
      <c r="A93" s="12"/>
      <c r="B93" s="12"/>
      <c r="C93" s="12"/>
      <c r="D93" s="12"/>
      <c r="E93" s="12"/>
      <c r="F93" s="12"/>
    </row>
    <row r="94" spans="1:6" x14ac:dyDescent="0.3">
      <c r="A94" s="12"/>
      <c r="B94" s="12"/>
      <c r="C94" s="12"/>
      <c r="D94" s="12"/>
      <c r="E94" s="12"/>
      <c r="F94" s="12"/>
    </row>
    <row r="95" spans="1:6" x14ac:dyDescent="0.3">
      <c r="A95" s="12"/>
      <c r="B95" s="12"/>
      <c r="C95" s="12"/>
      <c r="D95" s="12"/>
      <c r="E95" s="12"/>
      <c r="F95" s="12"/>
    </row>
    <row r="96" spans="1:6" x14ac:dyDescent="0.3">
      <c r="A96" s="12"/>
      <c r="B96" s="12"/>
      <c r="C96" s="12"/>
      <c r="D96" s="12"/>
      <c r="E96" s="12"/>
      <c r="F96" s="12"/>
    </row>
    <row r="97" spans="1:6" x14ac:dyDescent="0.3">
      <c r="A97" s="12"/>
      <c r="B97" s="12"/>
      <c r="C97" s="12"/>
      <c r="D97" s="12"/>
      <c r="E97" s="12"/>
      <c r="F97" s="12"/>
    </row>
    <row r="98" spans="1:6" x14ac:dyDescent="0.3">
      <c r="A98" s="12"/>
      <c r="B98" s="12"/>
      <c r="C98" s="12"/>
      <c r="D98" s="12"/>
      <c r="E98" s="12"/>
      <c r="F98" s="12"/>
    </row>
    <row r="99" spans="1:6" x14ac:dyDescent="0.3">
      <c r="A99" s="12"/>
      <c r="B99" s="12"/>
      <c r="C99" s="12"/>
      <c r="D99" s="12"/>
      <c r="E99" s="12"/>
      <c r="F99" s="12"/>
    </row>
    <row r="100" spans="1:6" x14ac:dyDescent="0.3">
      <c r="A100" s="12"/>
      <c r="B100" s="12"/>
      <c r="C100" s="12"/>
      <c r="D100" s="12"/>
      <c r="E100" s="12"/>
      <c r="F100" s="12"/>
    </row>
    <row r="101" spans="1:6" x14ac:dyDescent="0.3">
      <c r="A101" s="12"/>
      <c r="B101" s="12"/>
      <c r="C101" s="12"/>
      <c r="D101" s="12"/>
      <c r="E101" s="12"/>
      <c r="F101" s="12"/>
    </row>
    <row r="102" spans="1:6" x14ac:dyDescent="0.3">
      <c r="A102" s="12"/>
      <c r="B102" s="12"/>
      <c r="C102" s="12"/>
      <c r="D102" s="12"/>
      <c r="E102" s="12"/>
      <c r="F102" s="12"/>
    </row>
    <row r="103" spans="1:6" x14ac:dyDescent="0.3">
      <c r="A103" s="12"/>
      <c r="B103" s="12"/>
      <c r="C103" s="12"/>
      <c r="D103" s="12"/>
      <c r="E103" s="12"/>
      <c r="F103" s="12"/>
    </row>
    <row r="104" spans="1:6" x14ac:dyDescent="0.3">
      <c r="A104" s="12"/>
      <c r="B104" s="12"/>
      <c r="C104" s="12"/>
      <c r="D104" s="12"/>
      <c r="E104" s="12"/>
      <c r="F104" s="12"/>
    </row>
    <row r="105" spans="1:6" x14ac:dyDescent="0.3">
      <c r="A105" s="12"/>
      <c r="B105" s="12"/>
      <c r="C105" s="12"/>
      <c r="D105" s="12"/>
      <c r="E105" s="12"/>
      <c r="F105" s="12"/>
    </row>
    <row r="106" spans="1:6" x14ac:dyDescent="0.3">
      <c r="A106" s="12"/>
      <c r="B106" s="12"/>
      <c r="C106" s="12"/>
      <c r="D106" s="12"/>
      <c r="E106" s="12"/>
      <c r="F106" s="12"/>
    </row>
    <row r="107" spans="1:6" x14ac:dyDescent="0.3">
      <c r="A107" s="12"/>
      <c r="B107" s="12"/>
      <c r="C107" s="12"/>
      <c r="D107" s="12"/>
      <c r="E107" s="12"/>
      <c r="F107" s="12"/>
    </row>
    <row r="108" spans="1:6" x14ac:dyDescent="0.3">
      <c r="A108" s="12"/>
      <c r="B108" s="12"/>
      <c r="C108" s="12"/>
      <c r="D108" s="12"/>
      <c r="E108" s="12"/>
      <c r="F108" s="12"/>
    </row>
    <row r="109" spans="1:6" x14ac:dyDescent="0.3">
      <c r="A109" s="12"/>
      <c r="B109" s="12"/>
      <c r="C109" s="12"/>
      <c r="D109" s="12"/>
      <c r="E109" s="12"/>
      <c r="F109" s="12"/>
    </row>
    <row r="110" spans="1:6" x14ac:dyDescent="0.3">
      <c r="A110" s="12"/>
      <c r="B110" s="12"/>
      <c r="C110" s="12"/>
      <c r="D110" s="12"/>
      <c r="E110" s="12"/>
      <c r="F110" s="12"/>
    </row>
    <row r="111" spans="1:6" x14ac:dyDescent="0.3">
      <c r="A111" s="12"/>
      <c r="B111" s="12"/>
      <c r="C111" s="12"/>
      <c r="D111" s="12"/>
      <c r="E111" s="12"/>
      <c r="F111" s="12"/>
    </row>
    <row r="112" spans="1:6" x14ac:dyDescent="0.3">
      <c r="A112" s="12"/>
      <c r="B112" s="12"/>
      <c r="C112" s="12"/>
      <c r="D112" s="12"/>
      <c r="E112" s="12"/>
      <c r="F112" s="12"/>
    </row>
    <row r="113" spans="1:6" x14ac:dyDescent="0.3">
      <c r="A113" s="12"/>
      <c r="B113" s="12"/>
      <c r="C113" s="12"/>
      <c r="D113" s="12"/>
      <c r="E113" s="12"/>
      <c r="F113" s="12"/>
    </row>
  </sheetData>
  <mergeCells count="3">
    <mergeCell ref="A4:F4"/>
    <mergeCell ref="A2:F2"/>
    <mergeCell ref="A3:F3"/>
  </mergeCells>
  <pageMargins left="0.7" right="0.7" top="0.75" bottom="0.75" header="0.3" footer="0.3"/>
  <pageSetup paperSize="9" scale="49" fitToHeight="0" orientation="landscape"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134AD-FBDF-4B23-AF3F-6CD31615A0A0}">
  <sheetPr>
    <pageSetUpPr fitToPage="1"/>
  </sheetPr>
  <dimension ref="A1:G102"/>
  <sheetViews>
    <sheetView workbookViewId="0">
      <selection activeCell="A3" sqref="A3:G3"/>
    </sheetView>
  </sheetViews>
  <sheetFormatPr defaultColWidth="9.109375" defaultRowHeight="13.8" x14ac:dyDescent="0.25"/>
  <cols>
    <col min="1" max="1" width="70.33203125" style="12" customWidth="1"/>
    <col min="2" max="2" width="10.88671875" style="12" customWidth="1"/>
    <col min="3" max="3" width="30.6640625" style="12" customWidth="1"/>
    <col min="4" max="4" width="33.44140625" style="12" customWidth="1"/>
    <col min="5" max="5" width="23.88671875" style="12" customWidth="1"/>
    <col min="6" max="6" width="40.44140625" style="12" customWidth="1"/>
    <col min="7" max="7" width="68" style="12" customWidth="1"/>
    <col min="8" max="16384" width="9.109375" style="12"/>
  </cols>
  <sheetData>
    <row r="1" spans="1:7" x14ac:dyDescent="0.25">
      <c r="G1" s="14" t="s">
        <v>178</v>
      </c>
    </row>
    <row r="2" spans="1:7" ht="14.4" customHeight="1" x14ac:dyDescent="0.25">
      <c r="A2" s="29" t="s">
        <v>181</v>
      </c>
      <c r="B2" s="29"/>
      <c r="C2" s="29"/>
      <c r="D2" s="29"/>
      <c r="E2" s="29"/>
      <c r="F2" s="29"/>
      <c r="G2" s="29"/>
    </row>
    <row r="3" spans="1:7" ht="14.4" x14ac:dyDescent="0.3">
      <c r="A3" s="30" t="s">
        <v>182</v>
      </c>
      <c r="B3" s="30"/>
      <c r="C3" s="30"/>
      <c r="D3" s="30"/>
      <c r="E3" s="30"/>
      <c r="F3" s="30"/>
      <c r="G3" s="30"/>
    </row>
    <row r="4" spans="1:7" x14ac:dyDescent="0.25">
      <c r="A4" s="28" t="s">
        <v>140</v>
      </c>
      <c r="B4" s="28"/>
      <c r="C4" s="28"/>
      <c r="D4" s="28"/>
      <c r="E4" s="28"/>
      <c r="F4" s="28"/>
      <c r="G4" s="28"/>
    </row>
    <row r="5" spans="1:7" ht="210" customHeight="1" x14ac:dyDescent="0.25">
      <c r="A5" s="7" t="s">
        <v>114</v>
      </c>
      <c r="B5" s="23" t="s">
        <v>149</v>
      </c>
      <c r="C5" s="8" t="s">
        <v>165</v>
      </c>
      <c r="D5" s="8" t="s">
        <v>167</v>
      </c>
      <c r="E5" s="8" t="s">
        <v>124</v>
      </c>
      <c r="F5" s="8" t="s">
        <v>168</v>
      </c>
      <c r="G5" s="8" t="s">
        <v>125</v>
      </c>
    </row>
    <row r="6" spans="1:7" ht="16.5" customHeight="1" x14ac:dyDescent="0.25">
      <c r="A6" s="9"/>
      <c r="B6" s="23" t="s">
        <v>166</v>
      </c>
      <c r="C6" s="8" t="s">
        <v>115</v>
      </c>
      <c r="D6" s="8" t="s">
        <v>116</v>
      </c>
      <c r="E6" s="8" t="s">
        <v>117</v>
      </c>
      <c r="F6" s="8" t="s">
        <v>118</v>
      </c>
      <c r="G6" s="9"/>
    </row>
    <row r="7" spans="1:7" s="26" customFormat="1" x14ac:dyDescent="0.3">
      <c r="A7" s="24" t="s">
        <v>0</v>
      </c>
      <c r="B7" s="7" t="s">
        <v>150</v>
      </c>
      <c r="C7" s="7" t="s">
        <v>121</v>
      </c>
      <c r="D7" s="25"/>
      <c r="E7" s="7">
        <v>1.82</v>
      </c>
      <c r="F7" s="7" t="e">
        <f>C7/D7*E7</f>
        <v>#VALUE!</v>
      </c>
      <c r="G7" s="7" t="s">
        <v>121</v>
      </c>
    </row>
    <row r="8" spans="1:7" x14ac:dyDescent="0.25">
      <c r="A8" s="10" t="s">
        <v>3</v>
      </c>
      <c r="B8" s="7" t="s">
        <v>151</v>
      </c>
      <c r="C8" s="7" t="s">
        <v>121</v>
      </c>
      <c r="D8" s="9"/>
      <c r="E8" s="7">
        <v>0.24</v>
      </c>
      <c r="F8" s="7" t="e">
        <f t="shared" ref="F8:F68" si="0">C8/D8*E8</f>
        <v>#VALUE!</v>
      </c>
      <c r="G8" s="7" t="s">
        <v>121</v>
      </c>
    </row>
    <row r="9" spans="1:7" x14ac:dyDescent="0.25">
      <c r="A9" s="10" t="s">
        <v>12</v>
      </c>
      <c r="B9" s="7" t="s">
        <v>150</v>
      </c>
      <c r="C9" s="7" t="s">
        <v>121</v>
      </c>
      <c r="D9" s="9"/>
      <c r="E9" s="7">
        <v>0.08</v>
      </c>
      <c r="F9" s="7" t="e">
        <f t="shared" si="0"/>
        <v>#VALUE!</v>
      </c>
      <c r="G9" s="7" t="s">
        <v>121</v>
      </c>
    </row>
    <row r="10" spans="1:7" x14ac:dyDescent="0.25">
      <c r="A10" s="10" t="s">
        <v>6</v>
      </c>
      <c r="B10" s="7" t="s">
        <v>150</v>
      </c>
      <c r="C10" s="7" t="s">
        <v>121</v>
      </c>
      <c r="D10" s="9"/>
      <c r="E10" s="7">
        <v>0.13</v>
      </c>
      <c r="F10" s="7" t="e">
        <f t="shared" si="0"/>
        <v>#VALUE!</v>
      </c>
      <c r="G10" s="7" t="s">
        <v>121</v>
      </c>
    </row>
    <row r="11" spans="1:7" x14ac:dyDescent="0.25">
      <c r="A11" s="10" t="s">
        <v>16</v>
      </c>
      <c r="B11" s="7" t="s">
        <v>150</v>
      </c>
      <c r="C11" s="7" t="s">
        <v>121</v>
      </c>
      <c r="D11" s="9"/>
      <c r="E11" s="7">
        <v>0.05</v>
      </c>
      <c r="F11" s="7" t="e">
        <f t="shared" si="0"/>
        <v>#VALUE!</v>
      </c>
      <c r="G11" s="7" t="s">
        <v>121</v>
      </c>
    </row>
    <row r="12" spans="1:7" x14ac:dyDescent="0.25">
      <c r="A12" s="10" t="s">
        <v>67</v>
      </c>
      <c r="B12" s="7" t="s">
        <v>150</v>
      </c>
      <c r="C12" s="7" t="s">
        <v>121</v>
      </c>
      <c r="D12" s="9"/>
      <c r="E12" s="7">
        <v>0.08</v>
      </c>
      <c r="F12" s="7" t="e">
        <f t="shared" si="0"/>
        <v>#VALUE!</v>
      </c>
      <c r="G12" s="7" t="s">
        <v>121</v>
      </c>
    </row>
    <row r="13" spans="1:7" x14ac:dyDescent="0.25">
      <c r="A13" s="10" t="s">
        <v>23</v>
      </c>
      <c r="B13" s="7" t="s">
        <v>151</v>
      </c>
      <c r="C13" s="7" t="s">
        <v>121</v>
      </c>
      <c r="D13" s="9"/>
      <c r="E13" s="7">
        <v>0.06</v>
      </c>
      <c r="F13" s="7" t="e">
        <f t="shared" si="0"/>
        <v>#VALUE!</v>
      </c>
      <c r="G13" s="7" t="s">
        <v>121</v>
      </c>
    </row>
    <row r="14" spans="1:7" x14ac:dyDescent="0.25">
      <c r="A14" s="10" t="s">
        <v>70</v>
      </c>
      <c r="B14" s="7" t="s">
        <v>151</v>
      </c>
      <c r="C14" s="7" t="s">
        <v>121</v>
      </c>
      <c r="D14" s="9"/>
      <c r="E14" s="7">
        <v>0.01</v>
      </c>
      <c r="F14" s="7" t="e">
        <f t="shared" si="0"/>
        <v>#VALUE!</v>
      </c>
      <c r="G14" s="7" t="s">
        <v>121</v>
      </c>
    </row>
    <row r="15" spans="1:7" s="27" customFormat="1" x14ac:dyDescent="0.3">
      <c r="A15" s="10" t="s">
        <v>71</v>
      </c>
      <c r="B15" s="7" t="s">
        <v>151</v>
      </c>
      <c r="C15" s="7" t="s">
        <v>121</v>
      </c>
      <c r="D15" s="10"/>
      <c r="E15" s="7">
        <v>0.57999999999999996</v>
      </c>
      <c r="F15" s="7" t="e">
        <f t="shared" si="0"/>
        <v>#VALUE!</v>
      </c>
      <c r="G15" s="7" t="s">
        <v>121</v>
      </c>
    </row>
    <row r="16" spans="1:7" s="27" customFormat="1" x14ac:dyDescent="0.3">
      <c r="A16" s="10" t="s">
        <v>72</v>
      </c>
      <c r="B16" s="7" t="s">
        <v>151</v>
      </c>
      <c r="C16" s="7" t="s">
        <v>121</v>
      </c>
      <c r="D16" s="10"/>
      <c r="E16" s="7">
        <v>0.05</v>
      </c>
      <c r="F16" s="7" t="e">
        <f t="shared" si="0"/>
        <v>#VALUE!</v>
      </c>
      <c r="G16" s="7" t="s">
        <v>121</v>
      </c>
    </row>
    <row r="17" spans="1:7" s="27" customFormat="1" x14ac:dyDescent="0.3">
      <c r="A17" s="10" t="s">
        <v>73</v>
      </c>
      <c r="B17" s="7" t="s">
        <v>151</v>
      </c>
      <c r="C17" s="7" t="s">
        <v>121</v>
      </c>
      <c r="D17" s="10"/>
      <c r="E17" s="7">
        <v>7.0000000000000007E-2</v>
      </c>
      <c r="F17" s="7" t="e">
        <f t="shared" si="0"/>
        <v>#VALUE!</v>
      </c>
      <c r="G17" s="7" t="s">
        <v>121</v>
      </c>
    </row>
    <row r="18" spans="1:7" x14ac:dyDescent="0.25">
      <c r="A18" s="10" t="s">
        <v>74</v>
      </c>
      <c r="B18" s="7" t="s">
        <v>183</v>
      </c>
      <c r="C18" s="7" t="s">
        <v>121</v>
      </c>
      <c r="D18" s="9"/>
      <c r="E18" s="7">
        <v>0.12</v>
      </c>
      <c r="F18" s="7" t="e">
        <f t="shared" si="0"/>
        <v>#VALUE!</v>
      </c>
      <c r="G18" s="7" t="s">
        <v>121</v>
      </c>
    </row>
    <row r="19" spans="1:7" x14ac:dyDescent="0.25">
      <c r="A19" s="10" t="s">
        <v>75</v>
      </c>
      <c r="B19" s="7" t="s">
        <v>150</v>
      </c>
      <c r="C19" s="7" t="s">
        <v>121</v>
      </c>
      <c r="D19" s="9"/>
      <c r="E19" s="7">
        <v>0.04</v>
      </c>
      <c r="F19" s="7" t="e">
        <f t="shared" si="0"/>
        <v>#VALUE!</v>
      </c>
      <c r="G19" s="7" t="s">
        <v>121</v>
      </c>
    </row>
    <row r="20" spans="1:7" x14ac:dyDescent="0.25">
      <c r="A20" s="10" t="s">
        <v>2</v>
      </c>
      <c r="B20" s="7" t="s">
        <v>152</v>
      </c>
      <c r="C20" s="7" t="s">
        <v>121</v>
      </c>
      <c r="D20" s="9"/>
      <c r="E20" s="7">
        <v>0.2</v>
      </c>
      <c r="F20" s="7" t="e">
        <f t="shared" si="0"/>
        <v>#VALUE!</v>
      </c>
      <c r="G20" s="7" t="s">
        <v>121</v>
      </c>
    </row>
    <row r="21" spans="1:7" x14ac:dyDescent="0.25">
      <c r="A21" s="10" t="s">
        <v>5</v>
      </c>
      <c r="B21" s="7" t="s">
        <v>152</v>
      </c>
      <c r="C21" s="7" t="s">
        <v>121</v>
      </c>
      <c r="D21" s="9"/>
      <c r="E21" s="7">
        <v>0.19</v>
      </c>
      <c r="F21" s="7" t="e">
        <f t="shared" si="0"/>
        <v>#VALUE!</v>
      </c>
      <c r="G21" s="7" t="s">
        <v>121</v>
      </c>
    </row>
    <row r="22" spans="1:7" x14ac:dyDescent="0.25">
      <c r="A22" s="10" t="s">
        <v>7</v>
      </c>
      <c r="B22" s="7" t="s">
        <v>152</v>
      </c>
      <c r="C22" s="7" t="s">
        <v>121</v>
      </c>
      <c r="D22" s="9"/>
      <c r="E22" s="7">
        <v>0.17</v>
      </c>
      <c r="F22" s="7" t="e">
        <f t="shared" si="0"/>
        <v>#VALUE!</v>
      </c>
      <c r="G22" s="7" t="s">
        <v>121</v>
      </c>
    </row>
    <row r="23" spans="1:7" x14ac:dyDescent="0.25">
      <c r="A23" s="10" t="s">
        <v>8</v>
      </c>
      <c r="B23" s="7" t="s">
        <v>152</v>
      </c>
      <c r="C23" s="7" t="s">
        <v>121</v>
      </c>
      <c r="D23" s="9"/>
      <c r="E23" s="7">
        <v>0.19</v>
      </c>
      <c r="F23" s="7" t="e">
        <f t="shared" si="0"/>
        <v>#VALUE!</v>
      </c>
      <c r="G23" s="7" t="s">
        <v>121</v>
      </c>
    </row>
    <row r="24" spans="1:7" x14ac:dyDescent="0.25">
      <c r="A24" s="10" t="s">
        <v>76</v>
      </c>
      <c r="B24" s="7" t="s">
        <v>152</v>
      </c>
      <c r="C24" s="7" t="s">
        <v>121</v>
      </c>
      <c r="D24" s="9"/>
      <c r="E24" s="7">
        <v>0.06</v>
      </c>
      <c r="F24" s="7" t="e">
        <f t="shared" si="0"/>
        <v>#VALUE!</v>
      </c>
      <c r="G24" s="7" t="s">
        <v>121</v>
      </c>
    </row>
    <row r="25" spans="1:7" x14ac:dyDescent="0.25">
      <c r="A25" s="10" t="s">
        <v>77</v>
      </c>
      <c r="B25" s="7" t="s">
        <v>152</v>
      </c>
      <c r="C25" s="7" t="s">
        <v>121</v>
      </c>
      <c r="D25" s="9"/>
      <c r="E25" s="7">
        <v>0.24</v>
      </c>
      <c r="F25" s="7" t="e">
        <f t="shared" si="0"/>
        <v>#VALUE!</v>
      </c>
      <c r="G25" s="7" t="s">
        <v>121</v>
      </c>
    </row>
    <row r="26" spans="1:7" x14ac:dyDescent="0.25">
      <c r="A26" s="10" t="s">
        <v>13</v>
      </c>
      <c r="B26" s="7" t="s">
        <v>152</v>
      </c>
      <c r="C26" s="7" t="s">
        <v>121</v>
      </c>
      <c r="D26" s="9"/>
      <c r="E26" s="7">
        <v>0.11</v>
      </c>
      <c r="F26" s="7" t="e">
        <f t="shared" si="0"/>
        <v>#VALUE!</v>
      </c>
      <c r="G26" s="7" t="s">
        <v>121</v>
      </c>
    </row>
    <row r="27" spans="1:7" x14ac:dyDescent="0.25">
      <c r="A27" s="10" t="s">
        <v>18</v>
      </c>
      <c r="B27" s="7" t="s">
        <v>152</v>
      </c>
      <c r="C27" s="7" t="s">
        <v>121</v>
      </c>
      <c r="D27" s="9"/>
      <c r="E27" s="7">
        <v>0.09</v>
      </c>
      <c r="F27" s="7" t="e">
        <f t="shared" si="0"/>
        <v>#VALUE!</v>
      </c>
      <c r="G27" s="7" t="s">
        <v>121</v>
      </c>
    </row>
    <row r="28" spans="1:7" x14ac:dyDescent="0.25">
      <c r="A28" s="10" t="s">
        <v>28</v>
      </c>
      <c r="B28" s="7" t="s">
        <v>152</v>
      </c>
      <c r="C28" s="7" t="s">
        <v>121</v>
      </c>
      <c r="D28" s="9"/>
      <c r="E28" s="7">
        <v>7.0000000000000007E-2</v>
      </c>
      <c r="F28" s="7" t="e">
        <f t="shared" si="0"/>
        <v>#VALUE!</v>
      </c>
      <c r="G28" s="7" t="s">
        <v>121</v>
      </c>
    </row>
    <row r="29" spans="1:7" x14ac:dyDescent="0.25">
      <c r="A29" s="10" t="s">
        <v>49</v>
      </c>
      <c r="B29" s="7" t="s">
        <v>150</v>
      </c>
      <c r="C29" s="7" t="s">
        <v>121</v>
      </c>
      <c r="D29" s="9"/>
      <c r="E29" s="7">
        <v>0.27</v>
      </c>
      <c r="F29" s="7" t="e">
        <f t="shared" si="0"/>
        <v>#VALUE!</v>
      </c>
      <c r="G29" s="7" t="s">
        <v>121</v>
      </c>
    </row>
    <row r="30" spans="1:7" x14ac:dyDescent="0.25">
      <c r="A30" s="10" t="s">
        <v>4</v>
      </c>
      <c r="B30" s="7" t="s">
        <v>151</v>
      </c>
      <c r="C30" s="7" t="s">
        <v>121</v>
      </c>
      <c r="D30" s="9"/>
      <c r="E30" s="7">
        <v>0.23</v>
      </c>
      <c r="F30" s="7" t="e">
        <f t="shared" si="0"/>
        <v>#VALUE!</v>
      </c>
      <c r="G30" s="7" t="s">
        <v>121</v>
      </c>
    </row>
    <row r="31" spans="1:7" x14ac:dyDescent="0.25">
      <c r="A31" s="10" t="s">
        <v>11</v>
      </c>
      <c r="B31" s="7" t="s">
        <v>151</v>
      </c>
      <c r="C31" s="7" t="s">
        <v>121</v>
      </c>
      <c r="D31" s="9"/>
      <c r="E31" s="7">
        <v>0.05</v>
      </c>
      <c r="F31" s="7" t="e">
        <f t="shared" si="0"/>
        <v>#VALUE!</v>
      </c>
      <c r="G31" s="7" t="s">
        <v>121</v>
      </c>
    </row>
    <row r="32" spans="1:7" x14ac:dyDescent="0.25">
      <c r="A32" s="10" t="s">
        <v>79</v>
      </c>
      <c r="B32" s="7" t="s">
        <v>151</v>
      </c>
      <c r="C32" s="7" t="s">
        <v>121</v>
      </c>
      <c r="D32" s="9"/>
      <c r="E32" s="7">
        <v>0.1</v>
      </c>
      <c r="F32" s="7" t="e">
        <f t="shared" si="0"/>
        <v>#VALUE!</v>
      </c>
      <c r="G32" s="7" t="s">
        <v>121</v>
      </c>
    </row>
    <row r="33" spans="1:7" x14ac:dyDescent="0.25">
      <c r="A33" s="11" t="s">
        <v>111</v>
      </c>
      <c r="B33" s="7" t="s">
        <v>151</v>
      </c>
      <c r="C33" s="7" t="s">
        <v>121</v>
      </c>
      <c r="D33" s="9"/>
      <c r="E33" s="7">
        <v>0.52</v>
      </c>
      <c r="F33" s="7" t="e">
        <f t="shared" si="0"/>
        <v>#VALUE!</v>
      </c>
      <c r="G33" s="7" t="s">
        <v>121</v>
      </c>
    </row>
    <row r="34" spans="1:7" x14ac:dyDescent="0.25">
      <c r="A34" s="10" t="s">
        <v>81</v>
      </c>
      <c r="B34" s="7" t="s">
        <v>153</v>
      </c>
      <c r="C34" s="7" t="s">
        <v>121</v>
      </c>
      <c r="D34" s="9"/>
      <c r="E34" s="7">
        <v>2.04</v>
      </c>
      <c r="F34" s="7" t="e">
        <f t="shared" si="0"/>
        <v>#VALUE!</v>
      </c>
      <c r="G34" s="7" t="s">
        <v>121</v>
      </c>
    </row>
    <row r="35" spans="1:7" x14ac:dyDescent="0.25">
      <c r="A35" s="10" t="s">
        <v>82</v>
      </c>
      <c r="B35" s="7" t="s">
        <v>153</v>
      </c>
      <c r="C35" s="7" t="s">
        <v>121</v>
      </c>
      <c r="D35" s="9"/>
      <c r="E35" s="7">
        <v>0.28000000000000003</v>
      </c>
      <c r="F35" s="7" t="e">
        <f t="shared" si="0"/>
        <v>#VALUE!</v>
      </c>
      <c r="G35" s="7" t="s">
        <v>121</v>
      </c>
    </row>
    <row r="36" spans="1:7" s="27" customFormat="1" x14ac:dyDescent="0.3">
      <c r="A36" s="10" t="s">
        <v>9</v>
      </c>
      <c r="B36" s="7" t="s">
        <v>154</v>
      </c>
      <c r="C36" s="7" t="s">
        <v>121</v>
      </c>
      <c r="D36" s="10"/>
      <c r="E36" s="7">
        <v>4.1900000000000004</v>
      </c>
      <c r="F36" s="7" t="e">
        <f t="shared" si="0"/>
        <v>#VALUE!</v>
      </c>
      <c r="G36" s="7" t="s">
        <v>121</v>
      </c>
    </row>
    <row r="37" spans="1:7" x14ac:dyDescent="0.25">
      <c r="A37" s="11" t="s">
        <v>83</v>
      </c>
      <c r="B37" s="7" t="s">
        <v>155</v>
      </c>
      <c r="C37" s="7" t="s">
        <v>121</v>
      </c>
      <c r="D37" s="9"/>
      <c r="E37" s="7">
        <v>10.38</v>
      </c>
      <c r="F37" s="7" t="e">
        <f t="shared" si="0"/>
        <v>#VALUE!</v>
      </c>
      <c r="G37" s="7" t="s">
        <v>121</v>
      </c>
    </row>
    <row r="38" spans="1:7" x14ac:dyDescent="0.25">
      <c r="A38" s="10" t="s">
        <v>48</v>
      </c>
      <c r="B38" s="7" t="s">
        <v>156</v>
      </c>
      <c r="C38" s="7" t="s">
        <v>121</v>
      </c>
      <c r="D38" s="9"/>
      <c r="E38" s="7">
        <v>0.38</v>
      </c>
      <c r="F38" s="7" t="e">
        <f t="shared" si="0"/>
        <v>#VALUE!</v>
      </c>
      <c r="G38" s="7" t="s">
        <v>121</v>
      </c>
    </row>
    <row r="39" spans="1:7" x14ac:dyDescent="0.25">
      <c r="A39" s="10" t="s">
        <v>51</v>
      </c>
      <c r="B39" s="7" t="s">
        <v>156</v>
      </c>
      <c r="C39" s="7" t="s">
        <v>121</v>
      </c>
      <c r="D39" s="9"/>
      <c r="E39" s="7">
        <v>0.26</v>
      </c>
      <c r="F39" s="7" t="e">
        <f t="shared" si="0"/>
        <v>#VALUE!</v>
      </c>
      <c r="G39" s="7" t="s">
        <v>121</v>
      </c>
    </row>
    <row r="40" spans="1:7" x14ac:dyDescent="0.25">
      <c r="A40" s="10" t="s">
        <v>145</v>
      </c>
      <c r="B40" s="7" t="s">
        <v>157</v>
      </c>
      <c r="C40" s="7" t="s">
        <v>121</v>
      </c>
      <c r="D40" s="9"/>
      <c r="E40" s="7">
        <v>3.42</v>
      </c>
      <c r="F40" s="7" t="e">
        <f t="shared" si="0"/>
        <v>#VALUE!</v>
      </c>
      <c r="G40" s="7" t="s">
        <v>121</v>
      </c>
    </row>
    <row r="41" spans="1:7" x14ac:dyDescent="0.25">
      <c r="A41" s="10" t="s">
        <v>14</v>
      </c>
      <c r="B41" s="7" t="s">
        <v>158</v>
      </c>
      <c r="C41" s="7" t="s">
        <v>121</v>
      </c>
      <c r="D41" s="9"/>
      <c r="E41" s="7">
        <v>2.2799999999999998</v>
      </c>
      <c r="F41" s="7" t="e">
        <f t="shared" si="0"/>
        <v>#VALUE!</v>
      </c>
      <c r="G41" s="7" t="s">
        <v>121</v>
      </c>
    </row>
    <row r="42" spans="1:7" x14ac:dyDescent="0.25">
      <c r="A42" s="10" t="s">
        <v>17</v>
      </c>
      <c r="B42" s="7" t="s">
        <v>156</v>
      </c>
      <c r="C42" s="7" t="s">
        <v>121</v>
      </c>
      <c r="D42" s="9"/>
      <c r="E42" s="7">
        <v>10.23</v>
      </c>
      <c r="F42" s="7" t="e">
        <f t="shared" si="0"/>
        <v>#VALUE!</v>
      </c>
      <c r="G42" s="7" t="s">
        <v>121</v>
      </c>
    </row>
    <row r="43" spans="1:7" x14ac:dyDescent="0.25">
      <c r="A43" s="10" t="s">
        <v>15</v>
      </c>
      <c r="B43" s="7" t="s">
        <v>159</v>
      </c>
      <c r="C43" s="7" t="s">
        <v>121</v>
      </c>
      <c r="D43" s="9"/>
      <c r="E43" s="7">
        <v>0.04</v>
      </c>
      <c r="F43" s="7" t="e">
        <f t="shared" si="0"/>
        <v>#VALUE!</v>
      </c>
      <c r="G43" s="7" t="s">
        <v>121</v>
      </c>
    </row>
    <row r="44" spans="1:7" x14ac:dyDescent="0.25">
      <c r="A44" s="10" t="s">
        <v>84</v>
      </c>
      <c r="B44" s="7" t="s">
        <v>153</v>
      </c>
      <c r="C44" s="7" t="s">
        <v>121</v>
      </c>
      <c r="D44" s="9"/>
      <c r="E44" s="7">
        <v>0.03</v>
      </c>
      <c r="F44" s="7" t="e">
        <f t="shared" si="0"/>
        <v>#VALUE!</v>
      </c>
      <c r="G44" s="7" t="s">
        <v>121</v>
      </c>
    </row>
    <row r="45" spans="1:7" x14ac:dyDescent="0.25">
      <c r="A45" s="10" t="s">
        <v>85</v>
      </c>
      <c r="B45" s="7" t="s">
        <v>157</v>
      </c>
      <c r="C45" s="7" t="s">
        <v>121</v>
      </c>
      <c r="D45" s="9"/>
      <c r="E45" s="7">
        <v>0.03</v>
      </c>
      <c r="F45" s="7" t="e">
        <f t="shared" si="0"/>
        <v>#VALUE!</v>
      </c>
      <c r="G45" s="7" t="s">
        <v>121</v>
      </c>
    </row>
    <row r="46" spans="1:7" x14ac:dyDescent="0.25">
      <c r="A46" s="10" t="s">
        <v>24</v>
      </c>
      <c r="B46" s="7" t="s">
        <v>153</v>
      </c>
      <c r="C46" s="7" t="s">
        <v>121</v>
      </c>
      <c r="D46" s="9"/>
      <c r="E46" s="7">
        <v>0.12</v>
      </c>
      <c r="F46" s="7" t="e">
        <f t="shared" si="0"/>
        <v>#VALUE!</v>
      </c>
      <c r="G46" s="7" t="s">
        <v>121</v>
      </c>
    </row>
    <row r="47" spans="1:7" x14ac:dyDescent="0.25">
      <c r="A47" s="10" t="s">
        <v>26</v>
      </c>
      <c r="B47" s="7" t="s">
        <v>157</v>
      </c>
      <c r="C47" s="7" t="s">
        <v>121</v>
      </c>
      <c r="D47" s="9"/>
      <c r="E47" s="7">
        <v>0.35</v>
      </c>
      <c r="F47" s="7" t="e">
        <f t="shared" si="0"/>
        <v>#VALUE!</v>
      </c>
      <c r="G47" s="7" t="s">
        <v>121</v>
      </c>
    </row>
    <row r="48" spans="1:7" x14ac:dyDescent="0.25">
      <c r="A48" s="10" t="s">
        <v>27</v>
      </c>
      <c r="B48" s="7" t="s">
        <v>153</v>
      </c>
      <c r="C48" s="7" t="s">
        <v>121</v>
      </c>
      <c r="D48" s="9"/>
      <c r="E48" s="7">
        <v>0.16</v>
      </c>
      <c r="F48" s="7" t="e">
        <f t="shared" si="0"/>
        <v>#VALUE!</v>
      </c>
      <c r="G48" s="7" t="s">
        <v>121</v>
      </c>
    </row>
    <row r="49" spans="1:7" x14ac:dyDescent="0.25">
      <c r="A49" s="10" t="s">
        <v>30</v>
      </c>
      <c r="B49" s="7" t="s">
        <v>153</v>
      </c>
      <c r="C49" s="7" t="s">
        <v>121</v>
      </c>
      <c r="D49" s="9"/>
      <c r="E49" s="7">
        <v>0.14000000000000001</v>
      </c>
      <c r="F49" s="7" t="e">
        <f t="shared" si="0"/>
        <v>#VALUE!</v>
      </c>
      <c r="G49" s="7" t="s">
        <v>121</v>
      </c>
    </row>
    <row r="50" spans="1:7" x14ac:dyDescent="0.25">
      <c r="A50" s="10" t="s">
        <v>32</v>
      </c>
      <c r="B50" s="7" t="s">
        <v>153</v>
      </c>
      <c r="C50" s="7" t="s">
        <v>121</v>
      </c>
      <c r="D50" s="9"/>
      <c r="E50" s="7">
        <v>0.12</v>
      </c>
      <c r="F50" s="7" t="e">
        <f t="shared" si="0"/>
        <v>#VALUE!</v>
      </c>
      <c r="G50" s="7" t="s">
        <v>121</v>
      </c>
    </row>
    <row r="51" spans="1:7" x14ac:dyDescent="0.25">
      <c r="A51" s="10" t="s">
        <v>50</v>
      </c>
      <c r="B51" s="7" t="s">
        <v>153</v>
      </c>
      <c r="C51" s="7" t="s">
        <v>121</v>
      </c>
      <c r="D51" s="9"/>
      <c r="E51" s="7">
        <v>0.31</v>
      </c>
      <c r="F51" s="7" t="e">
        <f t="shared" si="0"/>
        <v>#VALUE!</v>
      </c>
      <c r="G51" s="7" t="s">
        <v>121</v>
      </c>
    </row>
    <row r="52" spans="1:7" x14ac:dyDescent="0.25">
      <c r="A52" s="10" t="s">
        <v>56</v>
      </c>
      <c r="B52" s="7" t="s">
        <v>160</v>
      </c>
      <c r="C52" s="7" t="s">
        <v>121</v>
      </c>
      <c r="D52" s="9"/>
      <c r="E52" s="7">
        <v>0.09</v>
      </c>
      <c r="F52" s="7" t="e">
        <f t="shared" si="0"/>
        <v>#VALUE!</v>
      </c>
      <c r="G52" s="7" t="s">
        <v>121</v>
      </c>
    </row>
    <row r="53" spans="1:7" x14ac:dyDescent="0.25">
      <c r="A53" s="10" t="s">
        <v>86</v>
      </c>
      <c r="B53" s="7" t="s">
        <v>153</v>
      </c>
      <c r="C53" s="7" t="s">
        <v>121</v>
      </c>
      <c r="D53" s="9"/>
      <c r="E53" s="7">
        <v>0.37</v>
      </c>
      <c r="F53" s="7" t="e">
        <f t="shared" si="0"/>
        <v>#VALUE!</v>
      </c>
      <c r="G53" s="7" t="s">
        <v>121</v>
      </c>
    </row>
    <row r="54" spans="1:7" x14ac:dyDescent="0.25">
      <c r="A54" s="10" t="s">
        <v>38</v>
      </c>
      <c r="B54" s="7" t="s">
        <v>157</v>
      </c>
      <c r="C54" s="7" t="s">
        <v>121</v>
      </c>
      <c r="D54" s="9"/>
      <c r="E54" s="7">
        <v>0.11</v>
      </c>
      <c r="F54" s="7" t="e">
        <f t="shared" si="0"/>
        <v>#VALUE!</v>
      </c>
      <c r="G54" s="7" t="s">
        <v>121</v>
      </c>
    </row>
    <row r="55" spans="1:7" x14ac:dyDescent="0.25">
      <c r="A55" s="10" t="s">
        <v>39</v>
      </c>
      <c r="B55" s="7" t="s">
        <v>153</v>
      </c>
      <c r="C55" s="7" t="s">
        <v>121</v>
      </c>
      <c r="D55" s="9"/>
      <c r="E55" s="7">
        <v>0.11</v>
      </c>
      <c r="F55" s="7" t="e">
        <f t="shared" si="0"/>
        <v>#VALUE!</v>
      </c>
      <c r="G55" s="7" t="s">
        <v>121</v>
      </c>
    </row>
    <row r="56" spans="1:7" x14ac:dyDescent="0.25">
      <c r="A56" s="10" t="s">
        <v>41</v>
      </c>
      <c r="B56" s="7" t="s">
        <v>153</v>
      </c>
      <c r="C56" s="7" t="s">
        <v>121</v>
      </c>
      <c r="D56" s="9"/>
      <c r="E56" s="7">
        <v>0.15</v>
      </c>
      <c r="F56" s="7" t="e">
        <f t="shared" si="0"/>
        <v>#VALUE!</v>
      </c>
      <c r="G56" s="7" t="s">
        <v>121</v>
      </c>
    </row>
    <row r="57" spans="1:7" x14ac:dyDescent="0.25">
      <c r="A57" s="10" t="s">
        <v>87</v>
      </c>
      <c r="B57" s="7" t="s">
        <v>160</v>
      </c>
      <c r="C57" s="7" t="s">
        <v>121</v>
      </c>
      <c r="D57" s="9"/>
      <c r="E57" s="7">
        <v>0.08</v>
      </c>
      <c r="F57" s="7" t="e">
        <f t="shared" si="0"/>
        <v>#VALUE!</v>
      </c>
      <c r="G57" s="7" t="s">
        <v>121</v>
      </c>
    </row>
    <row r="58" spans="1:7" x14ac:dyDescent="0.25">
      <c r="A58" s="10" t="s">
        <v>57</v>
      </c>
      <c r="B58" s="7" t="s">
        <v>153</v>
      </c>
      <c r="C58" s="7" t="s">
        <v>121</v>
      </c>
      <c r="D58" s="9"/>
      <c r="E58" s="7">
        <v>0.08</v>
      </c>
      <c r="F58" s="7" t="e">
        <f t="shared" si="0"/>
        <v>#VALUE!</v>
      </c>
      <c r="G58" s="7" t="s">
        <v>121</v>
      </c>
    </row>
    <row r="59" spans="1:7" x14ac:dyDescent="0.25">
      <c r="A59" s="10" t="s">
        <v>34</v>
      </c>
      <c r="B59" s="7" t="s">
        <v>160</v>
      </c>
      <c r="C59" s="7" t="s">
        <v>121</v>
      </c>
      <c r="D59" s="9"/>
      <c r="E59" s="7">
        <v>0.34</v>
      </c>
      <c r="F59" s="7" t="e">
        <f t="shared" si="0"/>
        <v>#VALUE!</v>
      </c>
      <c r="G59" s="7" t="s">
        <v>121</v>
      </c>
    </row>
    <row r="60" spans="1:7" x14ac:dyDescent="0.25">
      <c r="A60" s="10" t="s">
        <v>31</v>
      </c>
      <c r="B60" s="7" t="s">
        <v>161</v>
      </c>
      <c r="C60" s="7" t="s">
        <v>121</v>
      </c>
      <c r="D60" s="9"/>
      <c r="E60" s="7">
        <v>0.39</v>
      </c>
      <c r="F60" s="7" t="e">
        <f t="shared" si="0"/>
        <v>#VALUE!</v>
      </c>
      <c r="G60" s="7" t="s">
        <v>121</v>
      </c>
    </row>
    <row r="61" spans="1:7" x14ac:dyDescent="0.25">
      <c r="A61" s="10" t="s">
        <v>35</v>
      </c>
      <c r="B61" s="7" t="s">
        <v>155</v>
      </c>
      <c r="C61" s="7" t="s">
        <v>121</v>
      </c>
      <c r="D61" s="9"/>
      <c r="E61" s="7">
        <v>0.31</v>
      </c>
      <c r="F61" s="7" t="e">
        <f t="shared" si="0"/>
        <v>#VALUE!</v>
      </c>
      <c r="G61" s="7" t="s">
        <v>121</v>
      </c>
    </row>
    <row r="62" spans="1:7" x14ac:dyDescent="0.25">
      <c r="A62" s="10" t="s">
        <v>40</v>
      </c>
      <c r="B62" s="7" t="s">
        <v>162</v>
      </c>
      <c r="C62" s="7" t="s">
        <v>121</v>
      </c>
      <c r="D62" s="9"/>
      <c r="E62" s="7">
        <v>0.31</v>
      </c>
      <c r="F62" s="7" t="e">
        <f t="shared" si="0"/>
        <v>#VALUE!</v>
      </c>
      <c r="G62" s="7" t="s">
        <v>121</v>
      </c>
    </row>
    <row r="63" spans="1:7" x14ac:dyDescent="0.25">
      <c r="A63" s="10" t="s">
        <v>42</v>
      </c>
      <c r="B63" s="7" t="s">
        <v>163</v>
      </c>
      <c r="C63" s="7" t="s">
        <v>121</v>
      </c>
      <c r="D63" s="9"/>
      <c r="E63" s="7">
        <v>0.28000000000000003</v>
      </c>
      <c r="F63" s="7" t="e">
        <f t="shared" si="0"/>
        <v>#VALUE!</v>
      </c>
      <c r="G63" s="7" t="s">
        <v>121</v>
      </c>
    </row>
    <row r="64" spans="1:7" x14ac:dyDescent="0.25">
      <c r="A64" s="10" t="s">
        <v>43</v>
      </c>
      <c r="B64" s="7" t="s">
        <v>155</v>
      </c>
      <c r="C64" s="7" t="s">
        <v>121</v>
      </c>
      <c r="D64" s="9"/>
      <c r="E64" s="7">
        <v>0.27</v>
      </c>
      <c r="F64" s="7" t="e">
        <f t="shared" si="0"/>
        <v>#VALUE!</v>
      </c>
      <c r="G64" s="7" t="s">
        <v>121</v>
      </c>
    </row>
    <row r="65" spans="1:7" x14ac:dyDescent="0.25">
      <c r="A65" s="10" t="s">
        <v>144</v>
      </c>
      <c r="B65" s="7" t="s">
        <v>161</v>
      </c>
      <c r="C65" s="7" t="s">
        <v>121</v>
      </c>
      <c r="D65" s="9"/>
      <c r="E65" s="7">
        <v>0.23</v>
      </c>
      <c r="F65" s="7" t="e">
        <f t="shared" si="0"/>
        <v>#VALUE!</v>
      </c>
      <c r="G65" s="7" t="s">
        <v>121</v>
      </c>
    </row>
    <row r="66" spans="1:7" x14ac:dyDescent="0.25">
      <c r="A66" s="10" t="s">
        <v>45</v>
      </c>
      <c r="B66" s="7" t="s">
        <v>163</v>
      </c>
      <c r="C66" s="7" t="s">
        <v>121</v>
      </c>
      <c r="D66" s="9"/>
      <c r="E66" s="7">
        <v>0.27</v>
      </c>
      <c r="F66" s="7" t="e">
        <f t="shared" si="0"/>
        <v>#VALUE!</v>
      </c>
      <c r="G66" s="7" t="s">
        <v>121</v>
      </c>
    </row>
    <row r="67" spans="1:7" x14ac:dyDescent="0.25">
      <c r="A67" s="10" t="s">
        <v>88</v>
      </c>
      <c r="B67" s="7" t="s">
        <v>163</v>
      </c>
      <c r="C67" s="7" t="s">
        <v>121</v>
      </c>
      <c r="D67" s="9"/>
      <c r="E67" s="7">
        <v>0.33</v>
      </c>
      <c r="F67" s="7" t="e">
        <f t="shared" si="0"/>
        <v>#VALUE!</v>
      </c>
      <c r="G67" s="7" t="s">
        <v>121</v>
      </c>
    </row>
    <row r="68" spans="1:7" x14ac:dyDescent="0.25">
      <c r="A68" s="10" t="s">
        <v>89</v>
      </c>
      <c r="B68" s="7" t="s">
        <v>161</v>
      </c>
      <c r="C68" s="7" t="s">
        <v>121</v>
      </c>
      <c r="D68" s="9"/>
      <c r="E68" s="7">
        <v>0.1</v>
      </c>
      <c r="F68" s="7" t="e">
        <f t="shared" si="0"/>
        <v>#VALUE!</v>
      </c>
      <c r="G68" s="7" t="s">
        <v>121</v>
      </c>
    </row>
    <row r="69" spans="1:7" x14ac:dyDescent="0.25">
      <c r="A69" s="10" t="s">
        <v>90</v>
      </c>
      <c r="B69" s="7" t="s">
        <v>161</v>
      </c>
      <c r="C69" s="7" t="s">
        <v>121</v>
      </c>
      <c r="D69" s="9"/>
      <c r="E69" s="7">
        <v>0.22</v>
      </c>
      <c r="F69" s="7" t="e">
        <f t="shared" ref="F69:F98" si="1">C69/D69*E69</f>
        <v>#VALUE!</v>
      </c>
      <c r="G69" s="7" t="s">
        <v>121</v>
      </c>
    </row>
    <row r="70" spans="1:7" x14ac:dyDescent="0.25">
      <c r="A70" s="10" t="s">
        <v>37</v>
      </c>
      <c r="B70" s="7" t="s">
        <v>156</v>
      </c>
      <c r="C70" s="7" t="s">
        <v>121</v>
      </c>
      <c r="D70" s="9"/>
      <c r="E70" s="7">
        <v>0.4</v>
      </c>
      <c r="F70" s="7" t="e">
        <f t="shared" si="1"/>
        <v>#VALUE!</v>
      </c>
      <c r="G70" s="7" t="s">
        <v>121</v>
      </c>
    </row>
    <row r="71" spans="1:7" x14ac:dyDescent="0.25">
      <c r="A71" s="10" t="s">
        <v>180</v>
      </c>
      <c r="B71" s="7" t="s">
        <v>160</v>
      </c>
      <c r="C71" s="7" t="s">
        <v>121</v>
      </c>
      <c r="D71" s="9"/>
      <c r="E71" s="7">
        <v>0.89</v>
      </c>
      <c r="F71" s="7" t="e">
        <f t="shared" si="1"/>
        <v>#VALUE!</v>
      </c>
      <c r="G71" s="7" t="s">
        <v>121</v>
      </c>
    </row>
    <row r="72" spans="1:7" x14ac:dyDescent="0.25">
      <c r="A72" s="10" t="s">
        <v>59</v>
      </c>
      <c r="B72" s="7" t="s">
        <v>160</v>
      </c>
      <c r="C72" s="7" t="s">
        <v>121</v>
      </c>
      <c r="D72" s="9"/>
      <c r="E72" s="7">
        <v>7.0000000000000007E-2</v>
      </c>
      <c r="F72" s="7" t="e">
        <f t="shared" si="1"/>
        <v>#VALUE!</v>
      </c>
      <c r="G72" s="7" t="s">
        <v>121</v>
      </c>
    </row>
    <row r="73" spans="1:7" x14ac:dyDescent="0.25">
      <c r="A73" s="10" t="s">
        <v>61</v>
      </c>
      <c r="B73" s="7" t="s">
        <v>162</v>
      </c>
      <c r="C73" s="7" t="s">
        <v>121</v>
      </c>
      <c r="D73" s="9"/>
      <c r="E73" s="7">
        <v>7.0000000000000007E-2</v>
      </c>
      <c r="F73" s="7" t="e">
        <f t="shared" si="1"/>
        <v>#VALUE!</v>
      </c>
      <c r="G73" s="7" t="s">
        <v>121</v>
      </c>
    </row>
    <row r="74" spans="1:7" x14ac:dyDescent="0.25">
      <c r="A74" s="10" t="s">
        <v>91</v>
      </c>
      <c r="B74" s="7" t="s">
        <v>161</v>
      </c>
      <c r="C74" s="7" t="s">
        <v>121</v>
      </c>
      <c r="D74" s="9"/>
      <c r="E74" s="7">
        <v>0.28999999999999998</v>
      </c>
      <c r="F74" s="7" t="e">
        <f t="shared" si="1"/>
        <v>#VALUE!</v>
      </c>
      <c r="G74" s="7" t="s">
        <v>121</v>
      </c>
    </row>
    <row r="75" spans="1:7" x14ac:dyDescent="0.25">
      <c r="A75" s="10" t="s">
        <v>92</v>
      </c>
      <c r="B75" s="7" t="s">
        <v>161</v>
      </c>
      <c r="C75" s="7" t="s">
        <v>121</v>
      </c>
      <c r="D75" s="9"/>
      <c r="E75" s="7">
        <v>0.22</v>
      </c>
      <c r="F75" s="7" t="e">
        <f t="shared" si="1"/>
        <v>#VALUE!</v>
      </c>
      <c r="G75" s="7" t="s">
        <v>121</v>
      </c>
    </row>
    <row r="76" spans="1:7" x14ac:dyDescent="0.25">
      <c r="A76" s="10" t="s">
        <v>93</v>
      </c>
      <c r="B76" s="7" t="s">
        <v>155</v>
      </c>
      <c r="C76" s="7" t="s">
        <v>121</v>
      </c>
      <c r="D76" s="9"/>
      <c r="E76" s="7">
        <v>0.95</v>
      </c>
      <c r="F76" s="7" t="e">
        <f t="shared" si="1"/>
        <v>#VALUE!</v>
      </c>
      <c r="G76" s="7" t="s">
        <v>121</v>
      </c>
    </row>
    <row r="77" spans="1:7" x14ac:dyDescent="0.25">
      <c r="A77" s="10" t="s">
        <v>55</v>
      </c>
      <c r="B77" s="7" t="s">
        <v>155</v>
      </c>
      <c r="C77" s="7" t="s">
        <v>121</v>
      </c>
      <c r="D77" s="9"/>
      <c r="E77" s="7">
        <v>0.3</v>
      </c>
      <c r="F77" s="7" t="e">
        <f t="shared" si="1"/>
        <v>#VALUE!</v>
      </c>
      <c r="G77" s="7" t="s">
        <v>121</v>
      </c>
    </row>
    <row r="78" spans="1:7" x14ac:dyDescent="0.25">
      <c r="A78" s="10" t="s">
        <v>62</v>
      </c>
      <c r="B78" s="7" t="s">
        <v>155</v>
      </c>
      <c r="C78" s="7" t="s">
        <v>121</v>
      </c>
      <c r="D78" s="9"/>
      <c r="E78" s="7">
        <v>0.15</v>
      </c>
      <c r="F78" s="7" t="e">
        <f t="shared" si="1"/>
        <v>#VALUE!</v>
      </c>
      <c r="G78" s="7" t="s">
        <v>121</v>
      </c>
    </row>
    <row r="79" spans="1:7" x14ac:dyDescent="0.25">
      <c r="A79" s="10" t="s">
        <v>94</v>
      </c>
      <c r="B79" s="7" t="s">
        <v>156</v>
      </c>
      <c r="C79" s="7" t="s">
        <v>121</v>
      </c>
      <c r="D79" s="9"/>
      <c r="E79" s="7">
        <v>0.2</v>
      </c>
      <c r="F79" s="7" t="e">
        <f t="shared" si="1"/>
        <v>#VALUE!</v>
      </c>
      <c r="G79" s="7" t="s">
        <v>121</v>
      </c>
    </row>
    <row r="80" spans="1:7" x14ac:dyDescent="0.25">
      <c r="A80" s="10" t="s">
        <v>54</v>
      </c>
      <c r="B80" s="7" t="s">
        <v>150</v>
      </c>
      <c r="C80" s="7" t="s">
        <v>121</v>
      </c>
      <c r="D80" s="9"/>
      <c r="E80" s="7">
        <v>0.4</v>
      </c>
      <c r="F80" s="7" t="e">
        <f t="shared" si="1"/>
        <v>#VALUE!</v>
      </c>
      <c r="G80" s="7" t="s">
        <v>121</v>
      </c>
    </row>
    <row r="81" spans="1:7" x14ac:dyDescent="0.25">
      <c r="A81" s="10" t="s">
        <v>95</v>
      </c>
      <c r="B81" s="7" t="s">
        <v>156</v>
      </c>
      <c r="C81" s="7" t="s">
        <v>121</v>
      </c>
      <c r="D81" s="9"/>
      <c r="E81" s="7">
        <v>0.72</v>
      </c>
      <c r="F81" s="7" t="e">
        <f t="shared" si="1"/>
        <v>#VALUE!</v>
      </c>
      <c r="G81" s="7" t="s">
        <v>121</v>
      </c>
    </row>
    <row r="82" spans="1:7" x14ac:dyDescent="0.25">
      <c r="A82" s="10" t="s">
        <v>29</v>
      </c>
      <c r="B82" s="7" t="s">
        <v>155</v>
      </c>
      <c r="C82" s="7" t="s">
        <v>121</v>
      </c>
      <c r="D82" s="9"/>
      <c r="E82" s="7">
        <v>0.56999999999999995</v>
      </c>
      <c r="F82" s="7" t="e">
        <f t="shared" si="1"/>
        <v>#VALUE!</v>
      </c>
      <c r="G82" s="7" t="s">
        <v>121</v>
      </c>
    </row>
    <row r="83" spans="1:7" x14ac:dyDescent="0.25">
      <c r="A83" s="10" t="s">
        <v>96</v>
      </c>
      <c r="B83" s="7" t="s">
        <v>155</v>
      </c>
      <c r="C83" s="7" t="s">
        <v>121</v>
      </c>
      <c r="D83" s="9"/>
      <c r="E83" s="7">
        <v>0.27</v>
      </c>
      <c r="F83" s="7" t="e">
        <f t="shared" si="1"/>
        <v>#VALUE!</v>
      </c>
      <c r="G83" s="7" t="s">
        <v>121</v>
      </c>
    </row>
    <row r="84" spans="1:7" x14ac:dyDescent="0.25">
      <c r="A84" s="10" t="s">
        <v>97</v>
      </c>
      <c r="B84" s="7" t="s">
        <v>150</v>
      </c>
      <c r="C84" s="7" t="s">
        <v>121</v>
      </c>
      <c r="D84" s="9"/>
      <c r="E84" s="7">
        <v>0.96</v>
      </c>
      <c r="F84" s="7" t="e">
        <f t="shared" si="1"/>
        <v>#VALUE!</v>
      </c>
      <c r="G84" s="7" t="s">
        <v>121</v>
      </c>
    </row>
    <row r="85" spans="1:7" x14ac:dyDescent="0.25">
      <c r="A85" s="10" t="s">
        <v>21</v>
      </c>
      <c r="B85" s="7" t="s">
        <v>155</v>
      </c>
      <c r="C85" s="7" t="s">
        <v>121</v>
      </c>
      <c r="D85" s="9"/>
      <c r="E85" s="7">
        <v>0.67</v>
      </c>
      <c r="F85" s="7" t="e">
        <f t="shared" si="1"/>
        <v>#VALUE!</v>
      </c>
      <c r="G85" s="7" t="s">
        <v>121</v>
      </c>
    </row>
    <row r="86" spans="1:7" s="26" customFormat="1" x14ac:dyDescent="0.3">
      <c r="A86" s="10" t="s">
        <v>33</v>
      </c>
      <c r="B86" s="7" t="s">
        <v>164</v>
      </c>
      <c r="C86" s="7" t="s">
        <v>121</v>
      </c>
      <c r="D86" s="25"/>
      <c r="E86" s="7">
        <v>0.53</v>
      </c>
      <c r="F86" s="7" t="e">
        <f t="shared" si="1"/>
        <v>#VALUE!</v>
      </c>
      <c r="G86" s="7" t="s">
        <v>121</v>
      </c>
    </row>
    <row r="87" spans="1:7" x14ac:dyDescent="0.25">
      <c r="A87" s="10" t="s">
        <v>98</v>
      </c>
      <c r="B87" s="7" t="s">
        <v>164</v>
      </c>
      <c r="C87" s="7" t="s">
        <v>121</v>
      </c>
      <c r="D87" s="9"/>
      <c r="E87" s="7">
        <v>0.39</v>
      </c>
      <c r="F87" s="7" t="e">
        <f t="shared" si="1"/>
        <v>#VALUE!</v>
      </c>
      <c r="G87" s="7" t="s">
        <v>121</v>
      </c>
    </row>
    <row r="88" spans="1:7" x14ac:dyDescent="0.25">
      <c r="A88" s="10" t="s">
        <v>99</v>
      </c>
      <c r="B88" s="7" t="s">
        <v>164</v>
      </c>
      <c r="C88" s="7" t="s">
        <v>121</v>
      </c>
      <c r="D88" s="9"/>
      <c r="E88" s="7">
        <v>0.1</v>
      </c>
      <c r="F88" s="7" t="e">
        <f t="shared" si="1"/>
        <v>#VALUE!</v>
      </c>
      <c r="G88" s="7" t="s">
        <v>121</v>
      </c>
    </row>
    <row r="89" spans="1:7" x14ac:dyDescent="0.25">
      <c r="A89" s="10" t="s">
        <v>19</v>
      </c>
      <c r="B89" s="7" t="s">
        <v>156</v>
      </c>
      <c r="C89" s="7" t="s">
        <v>121</v>
      </c>
      <c r="D89" s="9"/>
      <c r="E89" s="7">
        <v>2.33</v>
      </c>
      <c r="F89" s="7" t="e">
        <f t="shared" si="1"/>
        <v>#VALUE!</v>
      </c>
      <c r="G89" s="7" t="s">
        <v>121</v>
      </c>
    </row>
    <row r="90" spans="1:7" x14ac:dyDescent="0.25">
      <c r="A90" s="10" t="s">
        <v>25</v>
      </c>
      <c r="B90" s="7" t="s">
        <v>160</v>
      </c>
      <c r="C90" s="7" t="s">
        <v>121</v>
      </c>
      <c r="D90" s="9"/>
      <c r="E90" s="7">
        <v>0.6</v>
      </c>
      <c r="F90" s="7" t="e">
        <f t="shared" si="1"/>
        <v>#VALUE!</v>
      </c>
      <c r="G90" s="7" t="s">
        <v>121</v>
      </c>
    </row>
    <row r="91" spans="1:7" x14ac:dyDescent="0.25">
      <c r="A91" s="10" t="s">
        <v>22</v>
      </c>
      <c r="B91" s="7" t="s">
        <v>156</v>
      </c>
      <c r="C91" s="7" t="s">
        <v>121</v>
      </c>
      <c r="D91" s="9"/>
      <c r="E91" s="7">
        <v>0.96</v>
      </c>
      <c r="F91" s="7" t="e">
        <f t="shared" si="1"/>
        <v>#VALUE!</v>
      </c>
      <c r="G91" s="7" t="s">
        <v>121</v>
      </c>
    </row>
    <row r="92" spans="1:7" x14ac:dyDescent="0.25">
      <c r="A92" s="10" t="s">
        <v>52</v>
      </c>
      <c r="B92" s="7" t="s">
        <v>156</v>
      </c>
      <c r="C92" s="7" t="s">
        <v>121</v>
      </c>
      <c r="D92" s="9"/>
      <c r="E92" s="7">
        <v>0.4</v>
      </c>
      <c r="F92" s="7" t="e">
        <f t="shared" si="1"/>
        <v>#VALUE!</v>
      </c>
      <c r="G92" s="7" t="s">
        <v>121</v>
      </c>
    </row>
    <row r="93" spans="1:7" x14ac:dyDescent="0.25">
      <c r="A93" s="10" t="s">
        <v>58</v>
      </c>
      <c r="B93" s="7" t="s">
        <v>161</v>
      </c>
      <c r="C93" s="7" t="s">
        <v>121</v>
      </c>
      <c r="D93" s="9"/>
      <c r="E93" s="7">
        <v>0.2</v>
      </c>
      <c r="F93" s="7" t="e">
        <f t="shared" si="1"/>
        <v>#VALUE!</v>
      </c>
      <c r="G93" s="7" t="s">
        <v>121</v>
      </c>
    </row>
    <row r="94" spans="1:7" x14ac:dyDescent="0.25">
      <c r="A94" s="10" t="s">
        <v>63</v>
      </c>
      <c r="B94" s="7" t="s">
        <v>161</v>
      </c>
      <c r="C94" s="7" t="s">
        <v>121</v>
      </c>
      <c r="D94" s="9"/>
      <c r="E94" s="7">
        <v>0.09</v>
      </c>
      <c r="F94" s="7" t="e">
        <f t="shared" si="1"/>
        <v>#VALUE!</v>
      </c>
      <c r="G94" s="7" t="s">
        <v>121</v>
      </c>
    </row>
    <row r="95" spans="1:7" x14ac:dyDescent="0.25">
      <c r="A95" s="10" t="s">
        <v>65</v>
      </c>
      <c r="B95" s="7" t="s">
        <v>155</v>
      </c>
      <c r="C95" s="7" t="s">
        <v>121</v>
      </c>
      <c r="D95" s="9"/>
      <c r="E95" s="7">
        <v>0.12</v>
      </c>
      <c r="F95" s="7" t="e">
        <f t="shared" si="1"/>
        <v>#VALUE!</v>
      </c>
      <c r="G95" s="7" t="s">
        <v>121</v>
      </c>
    </row>
    <row r="96" spans="1:7" x14ac:dyDescent="0.25">
      <c r="A96" s="10" t="s">
        <v>36</v>
      </c>
      <c r="B96" s="7" t="s">
        <v>150</v>
      </c>
      <c r="C96" s="7" t="s">
        <v>121</v>
      </c>
      <c r="D96" s="9"/>
      <c r="E96" s="7">
        <v>0.33</v>
      </c>
      <c r="F96" s="7" t="e">
        <f t="shared" si="1"/>
        <v>#VALUE!</v>
      </c>
      <c r="G96" s="7" t="s">
        <v>121</v>
      </c>
    </row>
    <row r="97" spans="1:7" x14ac:dyDescent="0.25">
      <c r="A97" s="10" t="s">
        <v>66</v>
      </c>
      <c r="B97" s="7" t="s">
        <v>150</v>
      </c>
      <c r="C97" s="7" t="s">
        <v>121</v>
      </c>
      <c r="D97" s="9"/>
      <c r="E97" s="7">
        <v>0.09</v>
      </c>
      <c r="F97" s="7" t="e">
        <f t="shared" si="1"/>
        <v>#VALUE!</v>
      </c>
      <c r="G97" s="7" t="s">
        <v>121</v>
      </c>
    </row>
    <row r="98" spans="1:7" x14ac:dyDescent="0.25">
      <c r="A98" s="10" t="s">
        <v>68</v>
      </c>
      <c r="B98" s="7" t="s">
        <v>161</v>
      </c>
      <c r="C98" s="7" t="s">
        <v>121</v>
      </c>
      <c r="D98" s="9"/>
      <c r="E98" s="7">
        <v>0.08</v>
      </c>
      <c r="F98" s="7" t="e">
        <f t="shared" si="1"/>
        <v>#VALUE!</v>
      </c>
      <c r="G98" s="7" t="s">
        <v>121</v>
      </c>
    </row>
    <row r="99" spans="1:7" ht="27.6" x14ac:dyDescent="0.25">
      <c r="E99" s="13" t="s">
        <v>129</v>
      </c>
      <c r="F99" s="7">
        <f>SUM(E7:E98)</f>
        <v>57.970000000000013</v>
      </c>
    </row>
    <row r="100" spans="1:7" ht="41.4" x14ac:dyDescent="0.25">
      <c r="E100" s="13" t="s">
        <v>130</v>
      </c>
      <c r="F100" s="7" t="e">
        <f>SUM(F7:F98)</f>
        <v>#VALUE!</v>
      </c>
    </row>
    <row r="101" spans="1:7" ht="27.6" x14ac:dyDescent="0.25">
      <c r="E101" s="13" t="s">
        <v>119</v>
      </c>
      <c r="F101" s="7">
        <v>8</v>
      </c>
    </row>
    <row r="102" spans="1:7" ht="75" customHeight="1" x14ac:dyDescent="0.25">
      <c r="E102" s="11" t="s">
        <v>134</v>
      </c>
      <c r="F102" s="7" t="e">
        <f>F100/F99*F101</f>
        <v>#VALUE!</v>
      </c>
    </row>
  </sheetData>
  <mergeCells count="3">
    <mergeCell ref="A4:G4"/>
    <mergeCell ref="A2:G2"/>
    <mergeCell ref="A3:G3"/>
  </mergeCells>
  <pageMargins left="0.7" right="0.7" top="0.75" bottom="0.75" header="0.3" footer="0.3"/>
  <pageSetup paperSize="9" scale="47" fitToHeight="0" orientation="landscape"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43B2B-D882-41B8-925A-507A18C3B059}">
  <sheetPr>
    <pageSetUpPr fitToPage="1"/>
  </sheetPr>
  <dimension ref="A1:C20"/>
  <sheetViews>
    <sheetView workbookViewId="0">
      <selection activeCell="A3" sqref="A3:C3"/>
    </sheetView>
  </sheetViews>
  <sheetFormatPr defaultRowHeight="14.4" x14ac:dyDescent="0.3"/>
  <cols>
    <col min="1" max="1" width="69.33203125" customWidth="1"/>
    <col min="2" max="2" width="23" customWidth="1"/>
    <col min="3" max="3" width="89.109375" customWidth="1"/>
  </cols>
  <sheetData>
    <row r="1" spans="1:3" x14ac:dyDescent="0.3">
      <c r="C1" s="6" t="s">
        <v>178</v>
      </c>
    </row>
    <row r="2" spans="1:3" x14ac:dyDescent="0.3">
      <c r="A2" s="31" t="s">
        <v>181</v>
      </c>
      <c r="B2" s="31"/>
      <c r="C2" s="31"/>
    </row>
    <row r="3" spans="1:3" x14ac:dyDescent="0.3">
      <c r="A3" s="32" t="s">
        <v>182</v>
      </c>
      <c r="B3" s="32"/>
      <c r="C3" s="32"/>
    </row>
    <row r="5" spans="1:3" ht="106.5" customHeight="1" x14ac:dyDescent="0.3">
      <c r="A5" s="15" t="s">
        <v>135</v>
      </c>
      <c r="B5" s="16" t="s">
        <v>136</v>
      </c>
      <c r="C5" s="16" t="s">
        <v>137</v>
      </c>
    </row>
    <row r="6" spans="1:3" ht="41.4" x14ac:dyDescent="0.3">
      <c r="A6" s="17" t="s">
        <v>169</v>
      </c>
      <c r="B6" s="18">
        <v>2</v>
      </c>
      <c r="C6" s="19" t="s">
        <v>173</v>
      </c>
    </row>
    <row r="7" spans="1:3" ht="27.6" x14ac:dyDescent="0.3">
      <c r="A7" s="17" t="s">
        <v>170</v>
      </c>
      <c r="B7" s="18">
        <v>2</v>
      </c>
      <c r="C7" s="19" t="s">
        <v>173</v>
      </c>
    </row>
    <row r="8" spans="1:3" ht="41.4" x14ac:dyDescent="0.3">
      <c r="A8" s="17" t="s">
        <v>171</v>
      </c>
      <c r="B8" s="18">
        <v>2</v>
      </c>
      <c r="C8" s="19" t="s">
        <v>173</v>
      </c>
    </row>
    <row r="9" spans="1:3" ht="32.25" customHeight="1" x14ac:dyDescent="0.3">
      <c r="A9" s="17" t="s">
        <v>172</v>
      </c>
      <c r="B9" s="18">
        <v>6</v>
      </c>
      <c r="C9" s="19" t="s">
        <v>173</v>
      </c>
    </row>
    <row r="10" spans="1:3" ht="93.75" customHeight="1" x14ac:dyDescent="0.3">
      <c r="A10" s="17" t="s">
        <v>177</v>
      </c>
      <c r="B10" s="18">
        <v>2</v>
      </c>
      <c r="C10" s="19" t="s">
        <v>176</v>
      </c>
    </row>
    <row r="11" spans="1:3" ht="136.5" customHeight="1" x14ac:dyDescent="0.3">
      <c r="A11" s="17" t="s">
        <v>141</v>
      </c>
      <c r="B11" s="20">
        <v>2</v>
      </c>
      <c r="C11" s="19" t="s">
        <v>173</v>
      </c>
    </row>
    <row r="12" spans="1:3" x14ac:dyDescent="0.3">
      <c r="A12" s="21" t="s">
        <v>138</v>
      </c>
      <c r="B12" s="18">
        <f>SUM(B6:B11)</f>
        <v>16</v>
      </c>
      <c r="C12" s="22"/>
    </row>
    <row r="13" spans="1:3" x14ac:dyDescent="0.3">
      <c r="A13" s="21" t="s">
        <v>139</v>
      </c>
      <c r="B13" s="18">
        <f>SUM(B6:B11)</f>
        <v>16</v>
      </c>
      <c r="C13" s="22"/>
    </row>
    <row r="14" spans="1:3" x14ac:dyDescent="0.3">
      <c r="B14" s="1"/>
      <c r="C14" s="2"/>
    </row>
    <row r="15" spans="1:3" x14ac:dyDescent="0.3">
      <c r="C15" s="2"/>
    </row>
    <row r="16" spans="1:3" x14ac:dyDescent="0.3">
      <c r="C16" s="2"/>
    </row>
    <row r="17" spans="3:3" x14ac:dyDescent="0.3">
      <c r="C17" s="2"/>
    </row>
    <row r="18" spans="3:3" x14ac:dyDescent="0.3">
      <c r="C18" s="2"/>
    </row>
    <row r="19" spans="3:3" x14ac:dyDescent="0.3">
      <c r="C19" s="2"/>
    </row>
    <row r="20" spans="3:3" x14ac:dyDescent="0.3">
      <c r="C20" s="2"/>
    </row>
  </sheetData>
  <sortState xmlns:xlrd2="http://schemas.microsoft.com/office/spreadsheetml/2017/richdata2" ref="A6:B12">
    <sortCondition descending="1" ref="B6:B12"/>
  </sortState>
  <mergeCells count="2">
    <mergeCell ref="A2:C2"/>
    <mergeCell ref="A3:C3"/>
  </mergeCells>
  <pageMargins left="0.7" right="0.7" top="0.75" bottom="0.75" header="0.3" footer="0.3"/>
  <pageSetup paperSize="9"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Parametras KALIBRACIJA</vt:lpstr>
      <vt:lpstr>Parametras REAGENTU STABILUMAS</vt:lpstr>
      <vt:lpstr>Parametras ATSPARUMAS BIOTINUI</vt:lpstr>
      <vt:lpstr>Parametras MATAVIMAS BE SKIEDIM</vt:lpstr>
      <vt:lpstr>Kitos naudos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Inga Šimonė</cp:lastModifiedBy>
  <cp:lastPrinted>2025-11-04T14:00:35Z</cp:lastPrinted>
  <dcterms:created xsi:type="dcterms:W3CDTF">2021-11-29T14:03:34Z</dcterms:created>
  <dcterms:modified xsi:type="dcterms:W3CDTF">2025-11-04T14:04:23Z</dcterms:modified>
</cp:coreProperties>
</file>